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Razpisi 2022\Rudi JN 2022\JN MORS 218-2022-ODP\"/>
    </mc:Choice>
  </mc:AlternateContent>
  <bookViews>
    <workbookView xWindow="0" yWindow="0" windowWidth="25200" windowHeight="11850"/>
  </bookViews>
  <sheets>
    <sheet name="218-2022   cene ponudba" sheetId="1" r:id="rId1"/>
  </sheets>
  <definedNames>
    <definedName name="_xlnm.Print_Area" localSheetId="0">'218-2022   cene ponudba'!$A$2:$K$82</definedName>
    <definedName name="_xlnm.Print_Titles" localSheetId="0">'218-2022   cene ponudba'!$2:$19</definedName>
  </definedNames>
  <calcPr calcId="162913"/>
</workbook>
</file>

<file path=xl/calcChain.xml><?xml version="1.0" encoding="utf-8"?>
<calcChain xmlns="http://schemas.openxmlformats.org/spreadsheetml/2006/main">
  <c r="I54" i="1" l="1"/>
  <c r="K54" i="1" s="1"/>
  <c r="G54" i="1"/>
  <c r="J54" i="1" s="1"/>
  <c r="I55" i="1" l="1"/>
  <c r="H54" i="1"/>
  <c r="I72" i="1"/>
  <c r="G72" i="1"/>
  <c r="J72" i="1" s="1"/>
  <c r="K55" i="1" l="1"/>
  <c r="J55" i="1"/>
  <c r="K72" i="1"/>
  <c r="H72" i="1"/>
  <c r="I38" i="1" l="1"/>
  <c r="G38" i="1"/>
  <c r="J38" i="1" s="1"/>
  <c r="I21" i="1"/>
  <c r="G21" i="1"/>
  <c r="J21" i="1" s="1"/>
  <c r="I73" i="1" l="1"/>
  <c r="K38" i="1"/>
  <c r="I39" i="1"/>
  <c r="H38" i="1"/>
  <c r="K21" i="1"/>
  <c r="H21" i="1"/>
  <c r="J73" i="1" l="1"/>
  <c r="K73" i="1"/>
  <c r="J39" i="1"/>
  <c r="K39" i="1"/>
  <c r="I22" i="1" l="1"/>
  <c r="J22" i="1" l="1"/>
  <c r="K22" i="1"/>
</calcChain>
</file>

<file path=xl/sharedStrings.xml><?xml version="1.0" encoding="utf-8"?>
<sst xmlns="http://schemas.openxmlformats.org/spreadsheetml/2006/main" count="115" uniqueCount="48">
  <si>
    <t>z.š.</t>
  </si>
  <si>
    <t>blago/artikel</t>
  </si>
  <si>
    <t>cena/e.m. brez DDV v EUR</t>
  </si>
  <si>
    <t xml:space="preserve">% DDV </t>
  </si>
  <si>
    <t>DDV/e.m. v EUR</t>
  </si>
  <si>
    <t>cena/e.m. z DDV v EUR</t>
  </si>
  <si>
    <t>skupna vrednost brez DDV v EUR</t>
  </si>
  <si>
    <t>skupna vrednost  DDV v EUR</t>
  </si>
  <si>
    <t>skupna vrednost z DDV v EUR</t>
  </si>
  <si>
    <t>kos</t>
  </si>
  <si>
    <t>skupaj:</t>
  </si>
  <si>
    <t>enota mere/e.m.</t>
  </si>
  <si>
    <t xml:space="preserve">količina </t>
  </si>
  <si>
    <t xml:space="preserve">Ponujeno blago mora v celoti ustrezati tehničnemu opisu, ki je naveden v razpisni dokumentaciji v V. poglavju. </t>
  </si>
  <si>
    <t>Ponudniku ni dovoljeno spreminjanje vsebine zahtev naročnika. Če naročnik ugotovi, da je ponudnik vsebino spreminjal, bo ponudnik v tem delu izločen iz nadaljnje obravnave.</t>
  </si>
  <si>
    <t>1.</t>
  </si>
  <si>
    <t>7=5*6/100</t>
  </si>
  <si>
    <t>8=5+7</t>
  </si>
  <si>
    <t>9=4*5</t>
  </si>
  <si>
    <t>10=4*7</t>
  </si>
  <si>
    <t>11=9+10</t>
  </si>
  <si>
    <t>SKUPAJ:</t>
  </si>
  <si>
    <t>Plačilo:  30. dan, pri čemer začne rok plačila teči naslednji dan po uradnem prejemu listine (računa) na naslovu naročnika</t>
  </si>
  <si>
    <t xml:space="preserve">MORS 218/2022-ODP KONTEJNERJI </t>
  </si>
  <si>
    <r>
      <t xml:space="preserve">                                   </t>
    </r>
    <r>
      <rPr>
        <b/>
        <i/>
        <sz val="11"/>
        <color theme="1"/>
        <rFont val="Arial"/>
        <family val="2"/>
        <charset val="238"/>
      </rPr>
      <t xml:space="preserve"> PONUDNIK:</t>
    </r>
  </si>
  <si>
    <t>PREDRAČUN ENOSTAVNI  številka in  DATUM:</t>
  </si>
  <si>
    <t>SKLOP 1: BIVALNI KONTEJNERJI</t>
  </si>
  <si>
    <t>SKLOP 2: SKLADIŠČNI KONTEJNERJI</t>
  </si>
  <si>
    <t>SKLOP 3: TRANSPORTNI KONTEJNERJI</t>
  </si>
  <si>
    <t xml:space="preserve">SKLOP 4: SANITARNI KONTEJNERJI              </t>
  </si>
  <si>
    <t xml:space="preserve">  </t>
  </si>
  <si>
    <t>ROK DOBAVE:</t>
  </si>
  <si>
    <t>Veljavnost ponudbe 90 dni od datum določenega za odpiranje ponudbe.</t>
  </si>
  <si>
    <t>Ponudnik mora izpolniti vse zahtevane podatke (osenčene)  v predračunu! Obvezna je ponudba za vse artikle v sklopu.</t>
  </si>
  <si>
    <t xml:space="preserve">Bivalni kontejnerji
Proizvajalec : ________________________
Tip : ________________________________
</t>
  </si>
  <si>
    <t xml:space="preserve">Skladiščni kontejnerji
Proizvajalec : ________________________
Tip : ________________________________
</t>
  </si>
  <si>
    <t xml:space="preserve">Transportni kontejnerji
Proizvajalec : ________________________
Tip : ________________________________
</t>
  </si>
  <si>
    <t xml:space="preserve">Sanitarni kontejnerji
Proizvajalec : ________________________
Tip : ________________________________
</t>
  </si>
  <si>
    <r>
      <rPr>
        <b/>
        <u/>
        <sz val="11"/>
        <color theme="1"/>
        <rFont val="Arial"/>
        <family val="2"/>
        <charset val="238"/>
      </rPr>
      <t>Lokacija dobave</t>
    </r>
    <r>
      <rPr>
        <u/>
        <sz val="11"/>
        <color theme="1"/>
        <rFont val="Arial"/>
        <family val="2"/>
        <charset val="238"/>
      </rPr>
      <t xml:space="preserve">: Centralno skladišče MORS, Koščeva 6, Ljubljana-Šentvid  (skupno </t>
    </r>
    <r>
      <rPr>
        <b/>
        <u/>
        <sz val="11"/>
        <color theme="1"/>
        <rFont val="Arial"/>
        <family val="2"/>
        <charset val="238"/>
      </rPr>
      <t>10 kosov</t>
    </r>
    <r>
      <rPr>
        <u/>
        <sz val="11"/>
        <color theme="1"/>
        <rFont val="Arial"/>
        <family val="2"/>
        <charset val="238"/>
      </rPr>
      <t>: dobava v l. 2022 5 kosov in v l. 2023 5 kosov).</t>
    </r>
  </si>
  <si>
    <r>
      <t xml:space="preserve">Lokacija dobave: </t>
    </r>
    <r>
      <rPr>
        <u/>
        <sz val="11"/>
        <color theme="1"/>
        <rFont val="Arial"/>
        <family val="2"/>
        <charset val="238"/>
      </rPr>
      <t xml:space="preserve">Državni logistični center Roje, Obvozna cesta 112, Ljubljana (skupno </t>
    </r>
    <r>
      <rPr>
        <b/>
        <u/>
        <sz val="11"/>
        <color theme="1"/>
        <rFont val="Arial"/>
        <family val="2"/>
        <charset val="238"/>
      </rPr>
      <t>39 kosov</t>
    </r>
    <r>
      <rPr>
        <u/>
        <sz val="11"/>
        <color theme="1"/>
        <rFont val="Arial"/>
        <family val="2"/>
        <charset val="238"/>
      </rPr>
      <t>: dobava v l. 2022 5 kosov in v l. 2023 34 kosov).</t>
    </r>
  </si>
  <si>
    <r>
      <rPr>
        <b/>
        <sz val="11"/>
        <color theme="1"/>
        <rFont val="Arial"/>
        <family val="2"/>
        <charset val="238"/>
      </rPr>
      <t>Garancija (OCENJEVALNO MERILO):</t>
    </r>
    <r>
      <rPr>
        <sz val="11"/>
        <color theme="1"/>
        <rFont val="Arial"/>
        <family val="2"/>
        <charset val="238"/>
      </rPr>
      <t xml:space="preserve">  _______ mesecev  (minimalno 24 mesecev) šteto od dneva podpisa kakovostnega prevzema blaga s strani naročnika.  </t>
    </r>
  </si>
  <si>
    <r>
      <rPr>
        <b/>
        <sz val="11"/>
        <color theme="1"/>
        <rFont val="Arial"/>
        <family val="2"/>
        <charset val="238"/>
      </rPr>
      <t>Življenjska doba</t>
    </r>
    <r>
      <rPr>
        <sz val="11"/>
        <color theme="1"/>
        <rFont val="Arial"/>
        <family val="2"/>
        <charset val="238"/>
      </rPr>
      <t xml:space="preserve">: _______ let  (minimalno 10 let) šteto od dneva podpisa kakovostnega prevzema blaga s strani naročnika. </t>
    </r>
  </si>
  <si>
    <r>
      <rPr>
        <b/>
        <sz val="11"/>
        <color theme="1"/>
        <rFont val="Arial"/>
        <family val="2"/>
        <charset val="238"/>
      </rPr>
      <t xml:space="preserve">Garancija (OCENJEVALNO MERILO): </t>
    </r>
    <r>
      <rPr>
        <sz val="11"/>
        <color theme="1"/>
        <rFont val="Arial"/>
        <family val="2"/>
        <charset val="238"/>
      </rPr>
      <t xml:space="preserve">_______ mesecev  (minimalno 24 mesecev) šteto od dneva podpisa kakovostnega prevzema blaga s strani naročnika </t>
    </r>
  </si>
  <si>
    <r>
      <rPr>
        <b/>
        <u/>
        <sz val="11"/>
        <color theme="1"/>
        <rFont val="Arial"/>
        <family val="2"/>
        <charset val="238"/>
      </rPr>
      <t>Lokacija dobave</t>
    </r>
    <r>
      <rPr>
        <u/>
        <sz val="11"/>
        <color theme="1"/>
        <rFont val="Arial"/>
        <family val="2"/>
        <charset val="238"/>
      </rPr>
      <t xml:space="preserve">: Centralno skladišče MORS, Koščeva 6, Ljubljana-Šentvid  (skupno </t>
    </r>
    <r>
      <rPr>
        <b/>
        <u/>
        <sz val="11"/>
        <color theme="1"/>
        <rFont val="Arial"/>
        <family val="2"/>
        <charset val="238"/>
      </rPr>
      <t>5 kosov</t>
    </r>
    <r>
      <rPr>
        <u/>
        <sz val="11"/>
        <color theme="1"/>
        <rFont val="Arial"/>
        <family val="2"/>
        <charset val="238"/>
      </rPr>
      <t>: dobava v l. 2022 3 kosi in v l. 2023 2 kosa).</t>
    </r>
  </si>
  <si>
    <r>
      <rPr>
        <b/>
        <sz val="11"/>
        <color theme="1"/>
        <rFont val="Arial"/>
        <family val="2"/>
        <charset val="238"/>
      </rPr>
      <t>Garancija (OCENJEVALNO MERILO):</t>
    </r>
    <r>
      <rPr>
        <sz val="11"/>
        <color theme="1"/>
        <rFont val="Arial"/>
        <family val="2"/>
        <charset val="238"/>
      </rPr>
      <t xml:space="preserve">_______ mesecev  (minimalno 24 mesecev) šteto od dneva podpisa kakovostnega prevzema blaga s strani naročnika </t>
    </r>
  </si>
  <si>
    <r>
      <t xml:space="preserve">Lokacija dobave: </t>
    </r>
    <r>
      <rPr>
        <u/>
        <sz val="11"/>
        <color theme="1"/>
        <rFont val="Arial"/>
        <family val="2"/>
        <charset val="238"/>
      </rPr>
      <t xml:space="preserve">Državni logistični center Roje, Obvozna cesta 112, Ljubljana (skupno </t>
    </r>
    <r>
      <rPr>
        <b/>
        <u/>
        <sz val="11"/>
        <color theme="1"/>
        <rFont val="Arial"/>
        <family val="2"/>
        <charset val="238"/>
      </rPr>
      <t>5 kosov</t>
    </r>
    <r>
      <rPr>
        <u/>
        <sz val="11"/>
        <color theme="1"/>
        <rFont val="Arial"/>
        <family val="2"/>
        <charset val="238"/>
      </rPr>
      <t>: dobava  v l. 2023 5 kosov).</t>
    </r>
  </si>
  <si>
    <t xml:space="preserve">Dobavni rok za količine v letu 2023 je lahko predvidoma tudi med 2.12.2022 in 03 .03. 2023. Dobavni rok se lahko po predhodnem pisnem dogovoru med naročnikom in dobaviteljem izvede tudi pred 2. 12. 2022, kar se potrdi s sklenitvijo aneksa k pogodbi.
</t>
  </si>
  <si>
    <t xml:space="preserve">Dobavni rok za količine v letu 2022 je _______ koledarskih dni šteto od obojestranskega podpisa pogodbe (želeno najkasneje do 25. 11. 2022).
Dobavni rok za količine v letu 2023 je lahko predvidoma tudi med 2.12.2022 in 03 .03. 2023. Dobavni rok se lahko po predhodnem pisnem dogovoru med naročnikom in dobaviteljem izvede tudi pred 2. 12. 2022, kar se potrdi s sklenitvijo aneksa k pogodbi.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</si>
</sst>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_€"/>
  </numFmts>
  <fonts count="30" x14ac:knownFonts="1">
    <font>
      <sz val="11"/>
      <color theme="1"/>
      <name val="Calibri"/>
      <family val="2"/>
      <charset val="238"/>
      <scheme val="minor"/>
    </font>
    <font>
      <b/>
      <sz val="12"/>
      <name val="Arial"/>
      <family val="2"/>
      <charset val="238"/>
    </font>
    <font>
      <b/>
      <sz val="10"/>
      <color theme="1"/>
      <name val="Arial"/>
      <family val="2"/>
      <charset val="238"/>
    </font>
    <font>
      <sz val="10"/>
      <color rgb="FF000000"/>
      <name val="Arial"/>
      <family val="2"/>
      <charset val="238"/>
    </font>
    <font>
      <b/>
      <sz val="10"/>
      <color rgb="FF000000"/>
      <name val="Arial"/>
      <family val="2"/>
      <charset val="238"/>
    </font>
    <font>
      <sz val="10"/>
      <color theme="1"/>
      <name val="Arial"/>
      <family val="2"/>
      <charset val="238"/>
    </font>
    <font>
      <i/>
      <sz val="9"/>
      <color theme="1"/>
      <name val="Arial"/>
      <family val="2"/>
      <charset val="238"/>
    </font>
    <font>
      <b/>
      <sz val="10"/>
      <name val="Arial"/>
      <family val="2"/>
      <charset val="238"/>
    </font>
    <font>
      <sz val="9"/>
      <color theme="1"/>
      <name val="Arial"/>
      <family val="2"/>
      <charset val="238"/>
    </font>
    <font>
      <sz val="10"/>
      <color rgb="FFFF0000"/>
      <name val="Arial"/>
      <family val="2"/>
      <charset val="238"/>
    </font>
    <font>
      <i/>
      <sz val="9"/>
      <color rgb="FF000000"/>
      <name val="Arial"/>
      <family val="2"/>
      <charset val="238"/>
    </font>
    <font>
      <sz val="11"/>
      <color theme="1"/>
      <name val="Arial"/>
      <family val="2"/>
      <charset val="238"/>
    </font>
    <font>
      <b/>
      <sz val="12"/>
      <color rgb="FF000000"/>
      <name val="Arial"/>
      <family val="2"/>
      <charset val="238"/>
    </font>
    <font>
      <i/>
      <sz val="8"/>
      <color theme="1"/>
      <name val="Arial"/>
      <family val="2"/>
      <charset val="238"/>
    </font>
    <font>
      <b/>
      <sz val="11"/>
      <color theme="1"/>
      <name val="Arial"/>
      <family val="2"/>
      <charset val="238"/>
    </font>
    <font>
      <sz val="9"/>
      <name val="Arial"/>
      <family val="2"/>
      <charset val="238"/>
    </font>
    <font>
      <i/>
      <sz val="12"/>
      <name val="Arial"/>
      <family val="2"/>
      <charset val="238"/>
    </font>
    <font>
      <i/>
      <sz val="6"/>
      <color theme="1"/>
      <name val="Arial"/>
      <family val="2"/>
      <charset val="238"/>
    </font>
    <font>
      <sz val="8"/>
      <color theme="1"/>
      <name val="Arial"/>
      <family val="2"/>
      <charset val="238"/>
    </font>
    <font>
      <sz val="9"/>
      <color rgb="FFFF0000"/>
      <name val="Arial"/>
      <family val="2"/>
      <charset val="238"/>
    </font>
    <font>
      <b/>
      <i/>
      <sz val="12"/>
      <name val="Arial"/>
      <family val="2"/>
      <charset val="238"/>
    </font>
    <font>
      <b/>
      <i/>
      <sz val="11"/>
      <color theme="1"/>
      <name val="Arial"/>
      <family val="2"/>
      <charset val="238"/>
    </font>
    <font>
      <sz val="11"/>
      <name val="Arial"/>
      <family val="2"/>
      <charset val="238"/>
    </font>
    <font>
      <i/>
      <sz val="11"/>
      <color theme="1"/>
      <name val="Arial"/>
      <family val="2"/>
      <charset val="238"/>
    </font>
    <font>
      <b/>
      <u/>
      <sz val="11"/>
      <name val="Arial"/>
      <family val="2"/>
      <charset val="238"/>
    </font>
    <font>
      <b/>
      <sz val="11"/>
      <name val="Arial"/>
      <family val="2"/>
      <charset val="238"/>
    </font>
    <font>
      <sz val="11"/>
      <color rgb="FFFF0000"/>
      <name val="Arial"/>
      <family val="2"/>
      <charset val="238"/>
    </font>
    <font>
      <b/>
      <u/>
      <sz val="11"/>
      <color theme="1"/>
      <name val="Arial"/>
      <family val="2"/>
      <charset val="238"/>
    </font>
    <font>
      <u/>
      <sz val="11"/>
      <color theme="1"/>
      <name val="Arial"/>
      <family val="2"/>
      <charset val="238"/>
    </font>
    <font>
      <b/>
      <sz val="11"/>
      <color rgb="FFFF0000"/>
      <name val="Arial"/>
      <family val="2"/>
      <charset val="238"/>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60">
    <xf numFmtId="0" fontId="0" fillId="0" borderId="0" xfId="0"/>
    <xf numFmtId="0" fontId="1" fillId="0" borderId="0" xfId="0" applyFont="1" applyFill="1" applyAlignment="1" applyProtection="1">
      <alignment horizontal="left"/>
    </xf>
    <xf numFmtId="0" fontId="6" fillId="0" borderId="5" xfId="0" applyFont="1" applyBorder="1" applyAlignment="1" applyProtection="1">
      <alignment horizontal="center"/>
    </xf>
    <xf numFmtId="164" fontId="2" fillId="0" borderId="9" xfId="0" applyNumberFormat="1" applyFont="1" applyFill="1" applyBorder="1" applyAlignment="1" applyProtection="1">
      <alignment horizontal="right" vertical="center"/>
    </xf>
    <xf numFmtId="0" fontId="2" fillId="0" borderId="0" xfId="0" applyFont="1" applyAlignment="1" applyProtection="1">
      <alignment horizontal="left" vertical="center"/>
    </xf>
    <xf numFmtId="0" fontId="7" fillId="0" borderId="0" xfId="0" applyFont="1" applyFill="1" applyBorder="1" applyAlignment="1" applyProtection="1">
      <alignment horizontal="left" vertical="center"/>
    </xf>
    <xf numFmtId="0" fontId="7" fillId="0" borderId="13" xfId="0" applyFont="1" applyFill="1" applyBorder="1" applyAlignment="1" applyProtection="1">
      <alignment horizontal="left" vertical="center"/>
    </xf>
    <xf numFmtId="0" fontId="5" fillId="0" borderId="0" xfId="0" applyFont="1" applyAlignment="1">
      <alignment horizontal="left" vertical="center"/>
    </xf>
    <xf numFmtId="0" fontId="10" fillId="0" borderId="7" xfId="0" applyFont="1" applyFill="1" applyBorder="1" applyAlignment="1" applyProtection="1">
      <alignment horizontal="left"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164" fontId="5" fillId="0" borderId="2" xfId="0" applyNumberFormat="1" applyFont="1" applyBorder="1" applyAlignment="1" applyProtection="1">
      <alignment horizontal="right" vertical="center"/>
    </xf>
    <xf numFmtId="164" fontId="5" fillId="0" borderId="3" xfId="0" applyNumberFormat="1" applyFont="1" applyFill="1" applyBorder="1" applyAlignment="1" applyProtection="1">
      <alignment horizontal="right" vertical="center"/>
    </xf>
    <xf numFmtId="0" fontId="5" fillId="0" borderId="0" xfId="0" applyFont="1" applyBorder="1" applyAlignment="1">
      <alignment vertical="center"/>
    </xf>
    <xf numFmtId="0" fontId="13" fillId="0" borderId="4" xfId="0" applyFont="1" applyBorder="1" applyAlignment="1" applyProtection="1">
      <alignment horizontal="center"/>
    </xf>
    <xf numFmtId="0" fontId="13" fillId="0" borderId="5" xfId="0" applyFont="1" applyBorder="1" applyAlignment="1" applyProtection="1">
      <alignment horizontal="center"/>
    </xf>
    <xf numFmtId="0" fontId="13" fillId="0" borderId="5" xfId="0" applyFont="1" applyBorder="1" applyAlignment="1" applyProtection="1">
      <alignment horizontal="center" vertical="center"/>
    </xf>
    <xf numFmtId="0" fontId="13" fillId="0" borderId="6" xfId="0" applyFont="1" applyBorder="1" applyAlignment="1" applyProtection="1">
      <alignment horizontal="center"/>
    </xf>
    <xf numFmtId="0" fontId="6" fillId="0" borderId="2" xfId="0" applyFont="1" applyBorder="1" applyAlignment="1" applyProtection="1">
      <alignment horizontal="center" vertical="center" wrapText="1"/>
    </xf>
    <xf numFmtId="164" fontId="5" fillId="0" borderId="7" xfId="0" applyNumberFormat="1" applyFont="1" applyBorder="1" applyAlignment="1" applyProtection="1">
      <alignment horizontal="right" vertical="center"/>
    </xf>
    <xf numFmtId="164" fontId="5" fillId="0" borderId="8" xfId="0" applyNumberFormat="1" applyFont="1" applyBorder="1" applyAlignment="1" applyProtection="1">
      <alignment horizontal="right" vertical="center"/>
    </xf>
    <xf numFmtId="0" fontId="6" fillId="0" borderId="1"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1" fillId="0" borderId="0" xfId="0" applyFont="1" applyFill="1" applyAlignment="1" applyProtection="1">
      <alignment horizontal="right" vertical="center"/>
    </xf>
    <xf numFmtId="0" fontId="16" fillId="0" borderId="0" xfId="0" applyFont="1" applyFill="1" applyAlignment="1" applyProtection="1">
      <alignment horizontal="right" vertical="center"/>
    </xf>
    <xf numFmtId="0" fontId="11" fillId="0" borderId="0" xfId="0" applyFont="1" applyFill="1" applyProtection="1"/>
    <xf numFmtId="0" fontId="11" fillId="0" borderId="0" xfId="0" applyFont="1" applyProtection="1"/>
    <xf numFmtId="0" fontId="8" fillId="0" borderId="0" xfId="0" applyFont="1" applyProtection="1"/>
    <xf numFmtId="0" fontId="11" fillId="0" borderId="0" xfId="0" applyFont="1" applyAlignment="1" applyProtection="1">
      <alignment horizontal="left" vertical="center"/>
    </xf>
    <xf numFmtId="0" fontId="11" fillId="0" borderId="0" xfId="0" applyFont="1" applyAlignment="1" applyProtection="1">
      <alignment horizontal="center" vertical="center"/>
    </xf>
    <xf numFmtId="0" fontId="14" fillId="0" borderId="0" xfId="0" applyFont="1" applyProtection="1"/>
    <xf numFmtId="0" fontId="18" fillId="0" borderId="0" xfId="0" applyFont="1" applyProtection="1"/>
    <xf numFmtId="0" fontId="11" fillId="0" borderId="12" xfId="0" applyFont="1" applyBorder="1" applyProtection="1"/>
    <xf numFmtId="0" fontId="6" fillId="0" borderId="11" xfId="0" applyFont="1" applyBorder="1" applyAlignment="1" applyProtection="1">
      <alignment horizontal="center" vertical="center"/>
    </xf>
    <xf numFmtId="0" fontId="14" fillId="0" borderId="11" xfId="0" applyFont="1" applyBorder="1" applyProtection="1"/>
    <xf numFmtId="0" fontId="8" fillId="0" borderId="11" xfId="0" applyFont="1" applyBorder="1" applyProtection="1"/>
    <xf numFmtId="0" fontId="11" fillId="0" borderId="11" xfId="0" applyFont="1" applyBorder="1" applyProtection="1"/>
    <xf numFmtId="0" fontId="11" fillId="0" borderId="0" xfId="0" applyFont="1" applyBorder="1" applyProtection="1"/>
    <xf numFmtId="0" fontId="11" fillId="0" borderId="0" xfId="0" applyFont="1" applyBorder="1" applyAlignment="1" applyProtection="1">
      <alignment horizontal="center" vertical="center"/>
    </xf>
    <xf numFmtId="0" fontId="8" fillId="0" borderId="0" xfId="0" applyFont="1" applyBorder="1" applyProtection="1"/>
    <xf numFmtId="0" fontId="5" fillId="0" borderId="0" xfId="0" applyFont="1" applyBorder="1" applyProtection="1"/>
    <xf numFmtId="0" fontId="9" fillId="0" borderId="0" xfId="0" applyFont="1" applyBorder="1" applyAlignment="1" applyProtection="1">
      <alignment horizontal="center" vertical="center"/>
    </xf>
    <xf numFmtId="0" fontId="19" fillId="0" borderId="0" xfId="0" applyFont="1" applyFill="1" applyBorder="1" applyProtection="1"/>
    <xf numFmtId="0" fontId="11" fillId="0" borderId="0" xfId="0" applyFont="1" applyFill="1" applyAlignment="1" applyProtection="1">
      <alignment horizontal="center"/>
    </xf>
    <xf numFmtId="0" fontId="9" fillId="0" borderId="0" xfId="0" applyFont="1" applyFill="1" applyBorder="1" applyProtection="1"/>
    <xf numFmtId="0" fontId="5" fillId="0" borderId="0" xfId="0" applyFont="1" applyFill="1" applyBorder="1" applyProtection="1"/>
    <xf numFmtId="0" fontId="11" fillId="0" borderId="0" xfId="0" applyFont="1" applyFill="1" applyBorder="1" applyProtection="1"/>
    <xf numFmtId="0" fontId="11" fillId="0" borderId="13" xfId="0" applyFont="1" applyFill="1" applyBorder="1" applyProtection="1"/>
    <xf numFmtId="0" fontId="9" fillId="0" borderId="13" xfId="0" applyFont="1" applyFill="1" applyBorder="1" applyProtection="1"/>
    <xf numFmtId="0" fontId="9" fillId="0" borderId="13" xfId="0" applyFont="1" applyBorder="1" applyAlignment="1" applyProtection="1">
      <alignment horizontal="center" vertical="center"/>
    </xf>
    <xf numFmtId="0" fontId="19" fillId="0" borderId="13" xfId="0" applyFont="1" applyFill="1" applyBorder="1" applyProtection="1"/>
    <xf numFmtId="0" fontId="5" fillId="0" borderId="13" xfId="0" applyFont="1" applyFill="1" applyBorder="1" applyProtection="1"/>
    <xf numFmtId="0" fontId="11" fillId="0" borderId="0" xfId="0" applyFont="1" applyFill="1" applyBorder="1" applyAlignment="1" applyProtection="1">
      <alignment horizontal="center"/>
    </xf>
    <xf numFmtId="0" fontId="20" fillId="0" borderId="0" xfId="0" applyFont="1" applyFill="1" applyAlignment="1" applyProtection="1">
      <alignment horizontal="center" vertical="center"/>
    </xf>
    <xf numFmtId="0" fontId="3" fillId="0" borderId="14" xfId="0" applyFont="1" applyBorder="1" applyAlignment="1">
      <alignment horizontal="center" vertical="center"/>
    </xf>
    <xf numFmtId="164" fontId="5" fillId="0" borderId="15" xfId="0" applyNumberFormat="1" applyFont="1" applyFill="1" applyBorder="1" applyAlignment="1" applyProtection="1">
      <alignment horizontal="right" vertical="center"/>
    </xf>
    <xf numFmtId="4" fontId="5" fillId="0" borderId="2" xfId="0" applyNumberFormat="1" applyFont="1" applyBorder="1" applyAlignment="1" applyProtection="1">
      <alignment horizontal="right" vertical="center"/>
    </xf>
    <xf numFmtId="4" fontId="5" fillId="0" borderId="3" xfId="0" applyNumberFormat="1" applyFont="1" applyFill="1" applyBorder="1" applyAlignment="1" applyProtection="1">
      <alignment horizontal="right" vertical="center"/>
    </xf>
    <xf numFmtId="2" fontId="5" fillId="0" borderId="14" xfId="0" applyNumberFormat="1" applyFont="1" applyBorder="1" applyAlignment="1" applyProtection="1">
      <alignment horizontal="right" vertical="center"/>
    </xf>
    <xf numFmtId="4" fontId="5" fillId="0" borderId="14" xfId="0" applyNumberFormat="1" applyFont="1" applyBorder="1" applyAlignment="1" applyProtection="1">
      <alignment horizontal="right" vertical="center"/>
    </xf>
    <xf numFmtId="3" fontId="15" fillId="0" borderId="2" xfId="0" applyNumberFormat="1" applyFont="1" applyFill="1" applyBorder="1" applyAlignment="1" applyProtection="1">
      <alignment horizontal="right" vertical="center"/>
      <protection locked="0"/>
    </xf>
    <xf numFmtId="0" fontId="20" fillId="0" borderId="0" xfId="0" applyFont="1" applyFill="1" applyAlignment="1" applyProtection="1">
      <alignment horizontal="right" vertical="center"/>
    </xf>
    <xf numFmtId="0" fontId="14" fillId="0" borderId="0" xfId="0" applyFont="1" applyFill="1" applyProtection="1"/>
    <xf numFmtId="0" fontId="9" fillId="0" borderId="0" xfId="0" applyFont="1" applyFill="1" applyBorder="1" applyAlignment="1" applyProtection="1">
      <alignment horizontal="center" vertical="center"/>
    </xf>
    <xf numFmtId="4" fontId="5" fillId="0" borderId="2" xfId="0" applyNumberFormat="1" applyFont="1" applyFill="1" applyBorder="1" applyAlignment="1" applyProtection="1">
      <alignment horizontal="right" vertical="center"/>
    </xf>
    <xf numFmtId="0" fontId="3" fillId="0" borderId="16" xfId="0" applyFont="1" applyBorder="1" applyAlignment="1">
      <alignment horizontal="center" vertical="center"/>
    </xf>
    <xf numFmtId="3" fontId="15" fillId="0" borderId="16" xfId="0" applyNumberFormat="1" applyFont="1" applyFill="1" applyBorder="1" applyAlignment="1" applyProtection="1">
      <alignment horizontal="right" vertical="center"/>
      <protection locked="0"/>
    </xf>
    <xf numFmtId="0" fontId="5" fillId="0" borderId="12" xfId="0" applyFont="1" applyBorder="1" applyProtection="1"/>
    <xf numFmtId="1" fontId="14" fillId="0" borderId="2" xfId="0" applyNumberFormat="1" applyFont="1" applyFill="1" applyBorder="1" applyAlignment="1" applyProtection="1">
      <alignment horizontal="center" vertical="center" wrapText="1"/>
      <protection locked="0"/>
    </xf>
    <xf numFmtId="0" fontId="11" fillId="2" borderId="0" xfId="0" applyFont="1" applyFill="1" applyProtection="1"/>
    <xf numFmtId="4" fontId="14" fillId="2" borderId="2" xfId="0" applyNumberFormat="1" applyFont="1" applyFill="1" applyBorder="1" applyAlignment="1" applyProtection="1">
      <alignment horizontal="center" vertical="center" wrapText="1"/>
      <protection locked="0"/>
    </xf>
    <xf numFmtId="4" fontId="14" fillId="2" borderId="16" xfId="0" applyNumberFormat="1" applyFont="1" applyFill="1" applyBorder="1" applyAlignment="1" applyProtection="1">
      <alignment horizontal="center" vertical="center" wrapText="1"/>
      <protection locked="0"/>
    </xf>
    <xf numFmtId="0" fontId="5" fillId="0" borderId="0" xfId="0" applyFont="1" applyFill="1" applyAlignment="1">
      <alignment horizontal="left"/>
    </xf>
    <xf numFmtId="0" fontId="5" fillId="0" borderId="0" xfId="0" applyFont="1" applyFill="1" applyBorder="1" applyAlignment="1">
      <alignment vertical="center"/>
    </xf>
    <xf numFmtId="0" fontId="9" fillId="0" borderId="0" xfId="0" applyFont="1" applyFill="1" applyBorder="1" applyAlignment="1" applyProtection="1">
      <alignment horizontal="center"/>
    </xf>
    <xf numFmtId="0" fontId="3" fillId="0" borderId="2" xfId="0" applyFont="1" applyBorder="1" applyAlignment="1">
      <alignment vertical="center" wrapText="1"/>
    </xf>
    <xf numFmtId="0" fontId="3" fillId="0" borderId="2" xfId="0" applyFont="1" applyBorder="1" applyAlignment="1">
      <alignment vertical="center" wrapText="1" readingOrder="1"/>
    </xf>
    <xf numFmtId="0" fontId="5" fillId="0" borderId="13" xfId="0" applyFont="1" applyBorder="1" applyAlignment="1">
      <alignment vertical="center"/>
    </xf>
    <xf numFmtId="0" fontId="22" fillId="0" borderId="0" xfId="0" applyFont="1" applyAlignment="1">
      <alignment horizontal="left" vertical="center"/>
    </xf>
    <xf numFmtId="4" fontId="23" fillId="0" borderId="0" xfId="0" applyNumberFormat="1" applyFont="1" applyProtection="1"/>
    <xf numFmtId="0" fontId="11" fillId="0" borderId="0" xfId="0" applyFont="1" applyAlignment="1">
      <alignment horizontal="left" vertical="center"/>
    </xf>
    <xf numFmtId="0" fontId="14" fillId="0" borderId="0" xfId="0" applyFont="1" applyAlignment="1" applyProtection="1">
      <alignment horizontal="left" vertical="center"/>
    </xf>
    <xf numFmtId="0" fontId="9" fillId="2" borderId="0" xfId="0" applyFont="1" applyFill="1" applyBorder="1" applyAlignment="1" applyProtection="1">
      <alignment horizontal="center" vertical="center"/>
    </xf>
    <xf numFmtId="0" fontId="9" fillId="2" borderId="0" xfId="0" applyFont="1" applyFill="1" applyBorder="1" applyAlignment="1" applyProtection="1">
      <alignment horizontal="center"/>
    </xf>
    <xf numFmtId="0" fontId="7" fillId="2" borderId="0" xfId="0" applyFont="1" applyFill="1" applyBorder="1" applyAlignment="1" applyProtection="1">
      <alignment horizontal="left" vertical="center"/>
    </xf>
    <xf numFmtId="0" fontId="19" fillId="2" borderId="0" xfId="0" applyFont="1" applyFill="1" applyBorder="1" applyProtection="1"/>
    <xf numFmtId="0" fontId="9" fillId="2" borderId="0" xfId="0" applyFont="1" applyFill="1" applyBorder="1" applyProtection="1"/>
    <xf numFmtId="0" fontId="11" fillId="2" borderId="0" xfId="0" applyFont="1" applyFill="1" applyBorder="1" applyAlignment="1" applyProtection="1">
      <alignment horizontal="center"/>
    </xf>
    <xf numFmtId="0" fontId="25" fillId="0" borderId="0" xfId="0" applyFont="1" applyFill="1" applyBorder="1" applyAlignment="1" applyProtection="1">
      <alignment vertical="center" wrapText="1"/>
    </xf>
    <xf numFmtId="0" fontId="26" fillId="0" borderId="0" xfId="0" applyFont="1" applyFill="1" applyBorder="1" applyAlignment="1" applyProtection="1">
      <alignment horizontal="center"/>
    </xf>
    <xf numFmtId="0" fontId="26" fillId="0" borderId="0" xfId="0" applyFont="1" applyBorder="1" applyAlignment="1" applyProtection="1">
      <alignment horizontal="center" vertical="center"/>
    </xf>
    <xf numFmtId="0" fontId="25" fillId="0" borderId="0" xfId="0" applyFont="1" applyFill="1" applyBorder="1" applyAlignment="1" applyProtection="1">
      <alignment horizontal="left" vertical="center"/>
    </xf>
    <xf numFmtId="0" fontId="26" fillId="0" borderId="0" xfId="0" applyFont="1" applyFill="1" applyBorder="1" applyProtection="1"/>
    <xf numFmtId="0" fontId="25" fillId="0" borderId="0" xfId="0" applyFont="1" applyFill="1" applyBorder="1" applyAlignment="1" applyProtection="1">
      <alignment horizontal="right" vertical="center" wrapText="1"/>
    </xf>
    <xf numFmtId="0" fontId="27" fillId="0" borderId="0" xfId="0" applyFont="1" applyBorder="1" applyAlignment="1">
      <alignment vertical="center"/>
    </xf>
    <xf numFmtId="0" fontId="0" fillId="0" borderId="0" xfId="0" applyFont="1" applyBorder="1" applyAlignment="1">
      <alignment vertical="center"/>
    </xf>
    <xf numFmtId="0" fontId="25" fillId="0" borderId="0" xfId="0" applyFont="1" applyFill="1" applyBorder="1" applyAlignment="1" applyProtection="1">
      <alignment vertical="center"/>
    </xf>
    <xf numFmtId="0" fontId="11" fillId="0" borderId="0" xfId="0" applyFont="1" applyFill="1" applyBorder="1" applyAlignment="1">
      <alignment vertical="center"/>
    </xf>
    <xf numFmtId="0" fontId="26" fillId="0" borderId="0" xfId="0" applyFont="1" applyFill="1" applyBorder="1" applyAlignment="1" applyProtection="1">
      <alignment horizontal="center" vertical="center"/>
    </xf>
    <xf numFmtId="0" fontId="0" fillId="0" borderId="0" xfId="0" applyFont="1" applyBorder="1" applyAlignment="1">
      <alignment vertical="top"/>
    </xf>
    <xf numFmtId="0" fontId="29" fillId="0" borderId="0" xfId="0" applyFont="1" applyFill="1" applyBorder="1" applyAlignment="1" applyProtection="1">
      <alignment vertical="center"/>
    </xf>
    <xf numFmtId="0" fontId="0" fillId="0" borderId="0" xfId="0" applyFont="1" applyBorder="1" applyAlignment="1"/>
    <xf numFmtId="0" fontId="0" fillId="0" borderId="0" xfId="0" applyFont="1" applyBorder="1" applyAlignment="1"/>
    <xf numFmtId="0" fontId="5" fillId="2" borderId="0" xfId="0" applyFont="1" applyFill="1" applyBorder="1" applyAlignment="1">
      <alignment vertical="center"/>
    </xf>
    <xf numFmtId="0" fontId="7" fillId="2" borderId="0" xfId="0"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11" fillId="0" borderId="13" xfId="0" applyFont="1" applyFill="1" applyBorder="1" applyAlignment="1" applyProtection="1">
      <alignment horizontal="center"/>
    </xf>
    <xf numFmtId="0" fontId="9" fillId="0" borderId="13" xfId="0" applyFont="1" applyFill="1" applyBorder="1" applyAlignment="1" applyProtection="1">
      <alignment horizontal="center"/>
    </xf>
    <xf numFmtId="0" fontId="7" fillId="0" borderId="13" xfId="0" applyFont="1" applyFill="1" applyBorder="1" applyAlignment="1" applyProtection="1">
      <alignment horizontal="left" vertical="center" wrapText="1"/>
    </xf>
    <xf numFmtId="0" fontId="5" fillId="0" borderId="18" xfId="0" applyFont="1" applyBorder="1" applyAlignment="1" applyProtection="1">
      <alignment horizontal="left" vertical="center"/>
    </xf>
    <xf numFmtId="0" fontId="11" fillId="0" borderId="19" xfId="0" applyFont="1" applyBorder="1" applyProtection="1"/>
    <xf numFmtId="4" fontId="17" fillId="0" borderId="20" xfId="0" applyNumberFormat="1" applyFont="1" applyBorder="1" applyProtection="1"/>
    <xf numFmtId="0" fontId="24" fillId="0" borderId="19" xfId="0" applyFont="1" applyFill="1" applyBorder="1" applyAlignment="1" applyProtection="1">
      <alignment vertical="center" wrapText="1"/>
    </xf>
    <xf numFmtId="0" fontId="11" fillId="0" borderId="19" xfId="0" applyFont="1" applyBorder="1"/>
    <xf numFmtId="0" fontId="11" fillId="0" borderId="20" xfId="0" applyFont="1" applyFill="1" applyBorder="1" applyAlignment="1" applyProtection="1">
      <alignment horizontal="center"/>
    </xf>
    <xf numFmtId="0" fontId="27" fillId="0" borderId="19" xfId="0" applyFont="1" applyBorder="1" applyAlignment="1">
      <alignment vertical="center"/>
    </xf>
    <xf numFmtId="0" fontId="11" fillId="0" borderId="20" xfId="0" applyFont="1" applyFill="1" applyBorder="1" applyProtection="1"/>
    <xf numFmtId="0" fontId="11" fillId="0" borderId="21" xfId="0" applyFont="1" applyBorder="1" applyAlignment="1">
      <alignment vertical="center"/>
    </xf>
    <xf numFmtId="0" fontId="26" fillId="0" borderId="13" xfId="0" applyFont="1" applyFill="1" applyBorder="1" applyProtection="1"/>
    <xf numFmtId="0" fontId="26" fillId="0" borderId="13" xfId="0" applyFont="1" applyBorder="1" applyAlignment="1" applyProtection="1">
      <alignment horizontal="center" vertical="center"/>
    </xf>
    <xf numFmtId="0" fontId="25" fillId="0" borderId="13" xfId="0" applyFont="1" applyFill="1" applyBorder="1" applyAlignment="1" applyProtection="1">
      <alignment horizontal="left" vertical="center"/>
    </xf>
    <xf numFmtId="0" fontId="11" fillId="0" borderId="22" xfId="0" applyFont="1" applyFill="1" applyBorder="1" applyProtection="1"/>
    <xf numFmtId="0" fontId="24" fillId="0" borderId="19" xfId="0" applyFont="1" applyFill="1" applyBorder="1" applyAlignment="1" applyProtection="1">
      <alignment horizontal="left" vertical="center"/>
    </xf>
    <xf numFmtId="0" fontId="11" fillId="0" borderId="21" xfId="0" applyFont="1" applyFill="1" applyBorder="1" applyAlignment="1">
      <alignment vertical="center"/>
    </xf>
    <xf numFmtId="0" fontId="11" fillId="0" borderId="13" xfId="0" applyFont="1" applyFill="1" applyBorder="1" applyAlignment="1">
      <alignment vertical="center"/>
    </xf>
    <xf numFmtId="0" fontId="0" fillId="0" borderId="13" xfId="0" applyFont="1" applyBorder="1" applyAlignment="1"/>
    <xf numFmtId="0" fontId="5" fillId="0" borderId="18" xfId="0" applyFont="1" applyBorder="1" applyProtection="1"/>
    <xf numFmtId="0" fontId="28" fillId="0" borderId="19" xfId="0" applyFont="1" applyBorder="1" applyAlignment="1">
      <alignment vertical="center"/>
    </xf>
    <xf numFmtId="0" fontId="0" fillId="0" borderId="22" xfId="0" applyFont="1" applyBorder="1" applyAlignment="1"/>
    <xf numFmtId="0" fontId="0" fillId="0" borderId="20" xfId="0" applyFont="1" applyBorder="1" applyAlignment="1">
      <alignment vertical="top"/>
    </xf>
    <xf numFmtId="0" fontId="0" fillId="0" borderId="20" xfId="0" applyFont="1" applyBorder="1" applyAlignment="1"/>
    <xf numFmtId="0" fontId="5" fillId="0" borderId="21" xfId="0" applyFont="1" applyFill="1" applyBorder="1" applyAlignment="1">
      <alignment vertical="center"/>
    </xf>
    <xf numFmtId="0" fontId="9" fillId="0" borderId="13" xfId="0" applyFont="1" applyFill="1" applyBorder="1" applyAlignment="1" applyProtection="1">
      <alignment horizontal="center" vertical="center"/>
    </xf>
    <xf numFmtId="0" fontId="5" fillId="0" borderId="22" xfId="0" applyFont="1" applyFill="1" applyBorder="1" applyProtection="1"/>
    <xf numFmtId="0" fontId="11" fillId="0" borderId="19" xfId="0" applyFont="1" applyFill="1" applyBorder="1" applyAlignment="1">
      <alignment vertical="center"/>
    </xf>
    <xf numFmtId="0" fontId="11" fillId="0" borderId="0" xfId="0" applyFont="1" applyFill="1" applyBorder="1" applyAlignment="1">
      <alignment vertical="center"/>
    </xf>
    <xf numFmtId="0" fontId="0" fillId="0" borderId="0" xfId="0" applyFont="1" applyBorder="1" applyAlignment="1"/>
    <xf numFmtId="0" fontId="0" fillId="0" borderId="20" xfId="0" applyFont="1" applyBorder="1" applyAlignment="1"/>
    <xf numFmtId="0" fontId="11" fillId="0" borderId="19" xfId="0" applyFont="1" applyFill="1" applyBorder="1" applyAlignment="1">
      <alignment horizontal="left"/>
    </xf>
    <xf numFmtId="0" fontId="11" fillId="0" borderId="0" xfId="0" applyFont="1" applyFill="1" applyBorder="1" applyAlignment="1">
      <alignment horizontal="left"/>
    </xf>
    <xf numFmtId="0" fontId="28" fillId="0" borderId="19" xfId="0" applyFont="1" applyBorder="1" applyAlignment="1">
      <alignment vertical="center"/>
    </xf>
    <xf numFmtId="0" fontId="12" fillId="3" borderId="11" xfId="0" applyFont="1" applyFill="1" applyBorder="1" applyAlignment="1">
      <alignment horizontal="left" vertical="center"/>
    </xf>
    <xf numFmtId="0" fontId="12" fillId="3" borderId="10" xfId="0" applyFont="1" applyFill="1" applyBorder="1" applyAlignment="1">
      <alignment horizontal="left" vertical="center"/>
    </xf>
    <xf numFmtId="0" fontId="25" fillId="0" borderId="0" xfId="0" applyFont="1" applyFill="1" applyBorder="1" applyAlignment="1" applyProtection="1">
      <alignment vertical="top" wrapText="1"/>
    </xf>
    <xf numFmtId="0" fontId="0" fillId="0" borderId="0" xfId="0" applyFont="1" applyBorder="1" applyAlignment="1">
      <alignment vertical="top"/>
    </xf>
    <xf numFmtId="0" fontId="0" fillId="0" borderId="0" xfId="0" applyFont="1" applyBorder="1" applyAlignment="1">
      <alignment vertical="top" wrapText="1"/>
    </xf>
    <xf numFmtId="0" fontId="0" fillId="0" borderId="20" xfId="0" applyFont="1" applyBorder="1" applyAlignment="1">
      <alignment vertical="top" wrapText="1"/>
    </xf>
    <xf numFmtId="0" fontId="27" fillId="0" borderId="19" xfId="0" applyFont="1" applyBorder="1" applyAlignment="1">
      <alignment vertical="center"/>
    </xf>
    <xf numFmtId="0" fontId="27" fillId="0" borderId="0" xfId="0" applyFont="1" applyBorder="1" applyAlignment="1">
      <alignment vertical="center"/>
    </xf>
    <xf numFmtId="0" fontId="0" fillId="0" borderId="0" xfId="0" applyFont="1" applyBorder="1" applyAlignment="1">
      <alignment vertical="center"/>
    </xf>
    <xf numFmtId="0" fontId="1" fillId="0" borderId="0" xfId="0" applyFont="1" applyFill="1" applyAlignment="1" applyProtection="1">
      <alignment horizontal="center" vertical="center"/>
      <protection locked="0"/>
    </xf>
    <xf numFmtId="0" fontId="12" fillId="5" borderId="11" xfId="0" applyFont="1" applyFill="1" applyBorder="1" applyAlignment="1">
      <alignment horizontal="left" vertical="center"/>
    </xf>
    <xf numFmtId="0" fontId="12" fillId="5" borderId="10" xfId="0" applyFont="1" applyFill="1" applyBorder="1" applyAlignment="1">
      <alignment horizontal="left" vertical="center"/>
    </xf>
    <xf numFmtId="0" fontId="12" fillId="4" borderId="11" xfId="0" applyFont="1" applyFill="1" applyBorder="1" applyAlignment="1">
      <alignment horizontal="left" vertical="center"/>
    </xf>
    <xf numFmtId="0" fontId="12" fillId="4" borderId="10" xfId="0" applyFont="1" applyFill="1" applyBorder="1" applyAlignment="1">
      <alignment horizontal="left" vertical="center"/>
    </xf>
    <xf numFmtId="0" fontId="12" fillId="3" borderId="17" xfId="0" applyFont="1" applyFill="1" applyBorder="1" applyAlignment="1">
      <alignment horizontal="left" vertical="center"/>
    </xf>
    <xf numFmtId="0" fontId="22" fillId="0" borderId="0" xfId="0" applyFont="1" applyAlignment="1">
      <alignment horizontal="left" vertical="center"/>
    </xf>
    <xf numFmtId="0" fontId="0" fillId="0" borderId="0" xfId="0" applyAlignment="1"/>
    <xf numFmtId="0" fontId="11" fillId="0" borderId="0" xfId="0" applyFont="1" applyAlignment="1">
      <alignment horizontal="left" vertical="center"/>
    </xf>
  </cellXfs>
  <cellStyles count="1">
    <cellStyle name="Navadno" xfId="0" builtinId="0"/>
  </cellStyles>
  <dxfs count="2">
    <dxf>
      <fill>
        <patternFill>
          <bgColor theme="5" tint="0.79998168889431442"/>
        </patternFill>
      </fill>
    </dxf>
    <dxf>
      <fill>
        <gradientFill degree="90">
          <stop position="0">
            <color theme="0"/>
          </stop>
          <stop position="1">
            <color theme="9" tint="0.80001220740379042"/>
          </stop>
        </gradient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EK83"/>
  <sheetViews>
    <sheetView tabSelected="1" view="pageLayout" zoomScaleNormal="100" zoomScaleSheetLayoutView="100" workbookViewId="0">
      <selection activeCell="D72" sqref="D72"/>
    </sheetView>
  </sheetViews>
  <sheetFormatPr defaultRowHeight="14.25" x14ac:dyDescent="0.2"/>
  <cols>
    <col min="1" max="1" width="7" style="27" customWidth="1"/>
    <col min="2" max="2" width="47.5703125" style="27" customWidth="1"/>
    <col min="3" max="3" width="10.28515625" style="27" customWidth="1"/>
    <col min="4" max="4" width="8.28515625" style="30" customWidth="1"/>
    <col min="5" max="5" width="17.140625" style="27" customWidth="1"/>
    <col min="6" max="6" width="7.85546875" style="28" customWidth="1"/>
    <col min="7" max="7" width="11.42578125" style="27" customWidth="1"/>
    <col min="8" max="8" width="16" style="27" customWidth="1"/>
    <col min="9" max="9" width="13.42578125" style="27" customWidth="1"/>
    <col min="10" max="10" width="11.85546875" style="27" customWidth="1"/>
    <col min="11" max="11" width="16.85546875" style="27" customWidth="1"/>
    <col min="12" max="16384" width="9.140625" style="27"/>
  </cols>
  <sheetData>
    <row r="2" spans="1:16365" s="26" customFormat="1" ht="28.5" customHeight="1" x14ac:dyDescent="0.25">
      <c r="A2" s="63" t="s">
        <v>24</v>
      </c>
      <c r="B2" s="24"/>
      <c r="C2" s="151"/>
      <c r="D2" s="151"/>
      <c r="E2" s="151"/>
      <c r="F2" s="151"/>
      <c r="G2" s="151"/>
      <c r="H2" s="151"/>
      <c r="I2" s="151"/>
      <c r="J2" s="151"/>
      <c r="K2" s="151"/>
      <c r="L2" s="27"/>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row>
    <row r="3" spans="1:16365" s="26" customFormat="1" ht="22.5" customHeight="1" x14ac:dyDescent="0.25">
      <c r="B3" s="62" t="s">
        <v>25</v>
      </c>
      <c r="C3" s="151"/>
      <c r="D3" s="151"/>
      <c r="E3" s="151"/>
      <c r="F3" s="151"/>
      <c r="G3" s="151"/>
      <c r="H3" s="151"/>
      <c r="I3" s="151"/>
      <c r="J3" s="151"/>
      <c r="K3" s="151"/>
      <c r="L3" s="27"/>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A3" s="1"/>
      <c r="XEB3" s="1"/>
      <c r="XEC3" s="1"/>
      <c r="XED3" s="1"/>
      <c r="XEE3" s="1"/>
      <c r="XEF3" s="1"/>
      <c r="XEG3" s="1"/>
      <c r="XEH3" s="1"/>
      <c r="XEI3" s="1"/>
      <c r="XEJ3" s="1"/>
      <c r="XEK3" s="1"/>
    </row>
    <row r="4" spans="1:16365" s="26" customFormat="1" ht="16.5" customHeight="1" x14ac:dyDescent="0.25">
      <c r="B4" s="25"/>
      <c r="C4" s="25"/>
      <c r="D4" s="25"/>
      <c r="E4" s="25"/>
      <c r="F4" s="25"/>
      <c r="G4" s="25"/>
      <c r="H4" s="25"/>
      <c r="I4" s="25"/>
      <c r="J4" s="25"/>
      <c r="K4" s="25" t="s">
        <v>30</v>
      </c>
      <c r="L4" s="27"/>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c r="WWM4" s="1"/>
      <c r="WWN4" s="1"/>
      <c r="WWO4" s="1"/>
      <c r="WWP4" s="1"/>
      <c r="WWQ4" s="1"/>
      <c r="WWR4" s="1"/>
      <c r="WWS4" s="1"/>
      <c r="WWT4" s="1"/>
      <c r="WWU4" s="1"/>
      <c r="WWV4" s="1"/>
      <c r="WWW4" s="1"/>
      <c r="WWX4" s="1"/>
      <c r="WWY4" s="1"/>
      <c r="WWZ4" s="1"/>
      <c r="WXA4" s="1"/>
      <c r="WXB4" s="1"/>
      <c r="WXC4" s="1"/>
      <c r="WXD4" s="1"/>
      <c r="WXE4" s="1"/>
      <c r="WXF4" s="1"/>
      <c r="WXG4" s="1"/>
      <c r="WXH4" s="1"/>
      <c r="WXI4" s="1"/>
      <c r="WXJ4" s="1"/>
      <c r="WXK4" s="1"/>
      <c r="WXL4" s="1"/>
      <c r="WXM4" s="1"/>
      <c r="WXN4" s="1"/>
      <c r="WXO4" s="1"/>
      <c r="WXP4" s="1"/>
      <c r="WXQ4" s="1"/>
      <c r="WXR4" s="1"/>
      <c r="WXS4" s="1"/>
      <c r="WXT4" s="1"/>
      <c r="WXU4" s="1"/>
      <c r="WXV4" s="1"/>
      <c r="WXW4" s="1"/>
      <c r="WXX4" s="1"/>
      <c r="WXY4" s="1"/>
      <c r="WXZ4" s="1"/>
      <c r="WYA4" s="1"/>
      <c r="WYB4" s="1"/>
      <c r="WYC4" s="1"/>
      <c r="WYD4" s="1"/>
      <c r="WYE4" s="1"/>
      <c r="WYF4" s="1"/>
      <c r="WYG4" s="1"/>
      <c r="WYH4" s="1"/>
      <c r="WYI4" s="1"/>
      <c r="WYJ4" s="1"/>
      <c r="WYK4" s="1"/>
      <c r="WYL4" s="1"/>
      <c r="WYM4" s="1"/>
      <c r="WYN4" s="1"/>
      <c r="WYO4" s="1"/>
      <c r="WYP4" s="1"/>
      <c r="WYQ4" s="1"/>
      <c r="WYR4" s="1"/>
      <c r="WYS4" s="1"/>
      <c r="WYT4" s="1"/>
      <c r="WYU4" s="1"/>
      <c r="WYV4" s="1"/>
      <c r="WYW4" s="1"/>
      <c r="WYX4" s="1"/>
      <c r="WYY4" s="1"/>
      <c r="WYZ4" s="1"/>
      <c r="WZA4" s="1"/>
      <c r="WZB4" s="1"/>
      <c r="WZC4" s="1"/>
      <c r="WZD4" s="1"/>
      <c r="WZE4" s="1"/>
      <c r="WZF4" s="1"/>
      <c r="WZG4" s="1"/>
      <c r="WZH4" s="1"/>
      <c r="WZI4" s="1"/>
      <c r="WZJ4" s="1"/>
      <c r="WZK4" s="1"/>
      <c r="WZL4" s="1"/>
      <c r="WZM4" s="1"/>
      <c r="WZN4" s="1"/>
      <c r="WZO4" s="1"/>
      <c r="WZP4" s="1"/>
      <c r="WZQ4" s="1"/>
      <c r="WZR4" s="1"/>
      <c r="WZS4" s="1"/>
      <c r="WZT4" s="1"/>
      <c r="WZU4" s="1"/>
      <c r="WZV4" s="1"/>
      <c r="WZW4" s="1"/>
      <c r="WZX4" s="1"/>
      <c r="WZY4" s="1"/>
      <c r="WZZ4" s="1"/>
      <c r="XAA4" s="1"/>
      <c r="XAB4" s="1"/>
      <c r="XAC4" s="1"/>
      <c r="XAD4" s="1"/>
      <c r="XAE4" s="1"/>
      <c r="XAF4" s="1"/>
      <c r="XAG4" s="1"/>
      <c r="XAH4" s="1"/>
      <c r="XAI4" s="1"/>
      <c r="XAJ4" s="1"/>
      <c r="XAK4" s="1"/>
      <c r="XAL4" s="1"/>
      <c r="XAM4" s="1"/>
      <c r="XAN4" s="1"/>
      <c r="XAO4" s="1"/>
      <c r="XAP4" s="1"/>
      <c r="XAQ4" s="1"/>
      <c r="XAR4" s="1"/>
      <c r="XAS4" s="1"/>
      <c r="XAT4" s="1"/>
      <c r="XAU4" s="1"/>
      <c r="XAV4" s="1"/>
      <c r="XAW4" s="1"/>
      <c r="XAX4" s="1"/>
      <c r="XAY4" s="1"/>
      <c r="XAZ4" s="1"/>
      <c r="XBA4" s="1"/>
      <c r="XBB4" s="1"/>
      <c r="XBC4" s="1"/>
      <c r="XBD4" s="1"/>
      <c r="XBE4" s="1"/>
      <c r="XBF4" s="1"/>
      <c r="XBG4" s="1"/>
      <c r="XBH4" s="1"/>
      <c r="XBI4" s="1"/>
      <c r="XBJ4" s="1"/>
      <c r="XBK4" s="1"/>
      <c r="XBL4" s="1"/>
      <c r="XBM4" s="1"/>
      <c r="XBN4" s="1"/>
      <c r="XBO4" s="1"/>
      <c r="XBP4" s="1"/>
      <c r="XBQ4" s="1"/>
      <c r="XBR4" s="1"/>
      <c r="XBS4" s="1"/>
      <c r="XBT4" s="1"/>
      <c r="XBU4" s="1"/>
      <c r="XBV4" s="1"/>
      <c r="XBW4" s="1"/>
      <c r="XBX4" s="1"/>
      <c r="XBY4" s="1"/>
      <c r="XBZ4" s="1"/>
      <c r="XCA4" s="1"/>
      <c r="XCB4" s="1"/>
      <c r="XCC4" s="1"/>
      <c r="XCD4" s="1"/>
      <c r="XCE4" s="1"/>
      <c r="XCF4" s="1"/>
      <c r="XCG4" s="1"/>
      <c r="XCH4" s="1"/>
      <c r="XCI4" s="1"/>
      <c r="XCJ4" s="1"/>
      <c r="XCK4" s="1"/>
      <c r="XCL4" s="1"/>
      <c r="XCM4" s="1"/>
      <c r="XCN4" s="1"/>
      <c r="XCO4" s="1"/>
      <c r="XCP4" s="1"/>
      <c r="XCQ4" s="1"/>
      <c r="XCR4" s="1"/>
      <c r="XCS4" s="1"/>
      <c r="XCT4" s="1"/>
      <c r="XCU4" s="1"/>
      <c r="XCV4" s="1"/>
      <c r="XCW4" s="1"/>
      <c r="XCX4" s="1"/>
      <c r="XCY4" s="1"/>
      <c r="XCZ4" s="1"/>
      <c r="XDA4" s="1"/>
      <c r="XDB4" s="1"/>
      <c r="XDC4" s="1"/>
      <c r="XDD4" s="1"/>
      <c r="XDE4" s="1"/>
      <c r="XDF4" s="1"/>
      <c r="XDG4" s="1"/>
      <c r="XDH4" s="1"/>
      <c r="XDI4" s="1"/>
      <c r="XDJ4" s="1"/>
      <c r="XDK4" s="1"/>
      <c r="XDL4" s="1"/>
      <c r="XDM4" s="1"/>
      <c r="XDN4" s="1"/>
      <c r="XDO4" s="1"/>
      <c r="XDP4" s="1"/>
      <c r="XDQ4" s="1"/>
      <c r="XDR4" s="1"/>
      <c r="XDS4" s="1"/>
      <c r="XDT4" s="1"/>
      <c r="XDU4" s="1"/>
      <c r="XDV4" s="1"/>
      <c r="XDW4" s="1"/>
      <c r="XDX4" s="1"/>
      <c r="XDY4" s="1"/>
      <c r="XDZ4" s="1"/>
      <c r="XEA4" s="1"/>
      <c r="XEB4" s="1"/>
      <c r="XEC4" s="1"/>
      <c r="XED4" s="1"/>
      <c r="XEE4" s="1"/>
      <c r="XEF4" s="1"/>
      <c r="XEG4" s="1"/>
      <c r="XEH4" s="1"/>
      <c r="XEI4" s="1"/>
      <c r="XEJ4" s="1"/>
      <c r="XEK4" s="1"/>
    </row>
    <row r="5" spans="1:16365" s="26" customFormat="1" ht="16.5" customHeight="1" x14ac:dyDescent="0.25">
      <c r="B5" s="25"/>
      <c r="C5" s="25"/>
      <c r="D5" s="25"/>
      <c r="E5" s="25"/>
      <c r="F5" s="25"/>
      <c r="G5" s="25"/>
      <c r="H5" s="25"/>
      <c r="I5" s="25"/>
      <c r="J5" s="25"/>
      <c r="K5" s="25"/>
      <c r="L5" s="27"/>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row>
    <row r="6" spans="1:16365" s="26" customFormat="1" ht="22.5" customHeight="1" x14ac:dyDescent="0.25">
      <c r="B6" s="54" t="s">
        <v>23</v>
      </c>
      <c r="C6" s="25"/>
      <c r="D6" s="25"/>
      <c r="E6" s="25"/>
      <c r="F6" s="25"/>
      <c r="G6" s="25"/>
      <c r="H6" s="25"/>
      <c r="I6" s="25"/>
      <c r="J6" s="25"/>
      <c r="K6" s="25"/>
      <c r="L6" s="27"/>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row>
    <row r="7" spans="1:16365" s="26" customFormat="1" ht="18.75" customHeight="1" x14ac:dyDescent="0.25">
      <c r="B7" s="54"/>
      <c r="C7" s="25"/>
      <c r="D7" s="25"/>
      <c r="E7" s="25"/>
      <c r="F7" s="25"/>
      <c r="G7" s="25"/>
      <c r="H7" s="25"/>
      <c r="I7" s="25"/>
      <c r="J7" s="25"/>
      <c r="K7" s="25"/>
      <c r="L7" s="27"/>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row>
    <row r="8" spans="1:16365" ht="15" x14ac:dyDescent="0.25">
      <c r="A8" s="157" t="s">
        <v>22</v>
      </c>
      <c r="B8" s="158"/>
      <c r="C8" s="158"/>
      <c r="D8" s="158"/>
      <c r="E8" s="158"/>
      <c r="F8" s="158"/>
      <c r="G8" s="158"/>
      <c r="H8" s="158"/>
      <c r="I8" s="158"/>
      <c r="J8" s="158"/>
      <c r="K8" s="158"/>
    </row>
    <row r="9" spans="1:16365" x14ac:dyDescent="0.2">
      <c r="A9" s="79"/>
      <c r="B9" s="29"/>
      <c r="F9" s="27"/>
      <c r="K9" s="80"/>
    </row>
    <row r="10" spans="1:16365" ht="15" x14ac:dyDescent="0.25">
      <c r="A10" s="159" t="s">
        <v>33</v>
      </c>
      <c r="B10" s="158"/>
      <c r="C10" s="158"/>
      <c r="D10" s="158"/>
      <c r="E10" s="158"/>
      <c r="F10" s="158"/>
      <c r="G10" s="158"/>
      <c r="H10" s="158"/>
      <c r="I10" s="158"/>
      <c r="J10" s="158"/>
      <c r="K10" s="158"/>
    </row>
    <row r="11" spans="1:16365" ht="15" x14ac:dyDescent="0.25">
      <c r="A11" s="81"/>
      <c r="B11" s="29"/>
      <c r="F11" s="27"/>
      <c r="H11" s="31"/>
    </row>
    <row r="12" spans="1:16365" ht="15" x14ac:dyDescent="0.25">
      <c r="A12" s="159" t="s">
        <v>13</v>
      </c>
      <c r="B12" s="158"/>
      <c r="C12" s="158"/>
      <c r="D12" s="158"/>
      <c r="E12" s="158"/>
      <c r="F12" s="158"/>
      <c r="G12" s="158"/>
      <c r="H12" s="158"/>
      <c r="I12" s="158"/>
      <c r="J12" s="158"/>
      <c r="K12" s="158"/>
    </row>
    <row r="13" spans="1:16365" x14ac:dyDescent="0.2">
      <c r="A13" s="81"/>
      <c r="B13" s="29"/>
      <c r="F13" s="27"/>
    </row>
    <row r="14" spans="1:16365" ht="15" x14ac:dyDescent="0.25">
      <c r="A14" s="159" t="s">
        <v>32</v>
      </c>
      <c r="B14" s="158"/>
      <c r="C14" s="158"/>
      <c r="D14" s="158"/>
      <c r="E14" s="158"/>
      <c r="F14" s="158"/>
      <c r="G14" s="158"/>
      <c r="H14" s="158"/>
      <c r="I14" s="158"/>
      <c r="J14" s="158"/>
      <c r="K14" s="158"/>
    </row>
    <row r="15" spans="1:16365" ht="15" x14ac:dyDescent="0.2">
      <c r="A15" s="81"/>
      <c r="B15" s="82"/>
      <c r="F15" s="27"/>
    </row>
    <row r="16" spans="1:16365" ht="15" x14ac:dyDescent="0.2">
      <c r="A16" s="81" t="s">
        <v>14</v>
      </c>
      <c r="B16" s="82"/>
      <c r="F16" s="27"/>
    </row>
    <row r="17" spans="1:11" ht="15" thickBot="1" x14ac:dyDescent="0.25">
      <c r="A17" s="7"/>
      <c r="B17" s="4"/>
    </row>
    <row r="18" spans="1:11" ht="33.75" customHeight="1" x14ac:dyDescent="0.2">
      <c r="A18" s="22" t="s">
        <v>0</v>
      </c>
      <c r="B18" s="19" t="s">
        <v>1</v>
      </c>
      <c r="C18" s="19" t="s">
        <v>11</v>
      </c>
      <c r="D18" s="19" t="s">
        <v>12</v>
      </c>
      <c r="E18" s="19" t="s">
        <v>2</v>
      </c>
      <c r="F18" s="19" t="s">
        <v>3</v>
      </c>
      <c r="G18" s="19" t="s">
        <v>4</v>
      </c>
      <c r="H18" s="19" t="s">
        <v>5</v>
      </c>
      <c r="I18" s="19" t="s">
        <v>6</v>
      </c>
      <c r="J18" s="19" t="s">
        <v>7</v>
      </c>
      <c r="K18" s="23" t="s">
        <v>8</v>
      </c>
    </row>
    <row r="19" spans="1:11" s="32" customFormat="1" ht="12.75" thickBot="1" x14ac:dyDescent="0.25">
      <c r="A19" s="15">
        <v>1</v>
      </c>
      <c r="B19" s="16">
        <v>2</v>
      </c>
      <c r="C19" s="16">
        <v>3</v>
      </c>
      <c r="D19" s="17">
        <v>4</v>
      </c>
      <c r="E19" s="16">
        <v>5</v>
      </c>
      <c r="F19" s="2">
        <v>6</v>
      </c>
      <c r="G19" s="16" t="s">
        <v>16</v>
      </c>
      <c r="H19" s="16" t="s">
        <v>17</v>
      </c>
      <c r="I19" s="16" t="s">
        <v>18</v>
      </c>
      <c r="J19" s="16" t="s">
        <v>19</v>
      </c>
      <c r="K19" s="18" t="s">
        <v>20</v>
      </c>
    </row>
    <row r="20" spans="1:11" ht="25.5" customHeight="1" thickBot="1" x14ac:dyDescent="0.25">
      <c r="A20" s="156" t="s">
        <v>26</v>
      </c>
      <c r="B20" s="142"/>
      <c r="C20" s="142"/>
      <c r="D20" s="142"/>
      <c r="E20" s="142"/>
      <c r="F20" s="142"/>
      <c r="G20" s="142"/>
      <c r="H20" s="142"/>
      <c r="I20" s="142"/>
      <c r="J20" s="142"/>
      <c r="K20" s="143"/>
    </row>
    <row r="21" spans="1:11" ht="86.25" customHeight="1" thickBot="1" x14ac:dyDescent="0.25">
      <c r="A21" s="9" t="s">
        <v>15</v>
      </c>
      <c r="B21" s="76" t="s">
        <v>34</v>
      </c>
      <c r="C21" s="10" t="s">
        <v>9</v>
      </c>
      <c r="D21" s="11">
        <v>49</v>
      </c>
      <c r="E21" s="71"/>
      <c r="F21" s="61">
        <v>22</v>
      </c>
      <c r="G21" s="57">
        <f>+E21*F21/100</f>
        <v>0</v>
      </c>
      <c r="H21" s="57">
        <f>+E21+G21</f>
        <v>0</v>
      </c>
      <c r="I21" s="12">
        <f>+D21*E21</f>
        <v>0</v>
      </c>
      <c r="J21" s="12">
        <f>+D21*G21</f>
        <v>0</v>
      </c>
      <c r="K21" s="13">
        <f>+I21+J21</f>
        <v>0</v>
      </c>
    </row>
    <row r="22" spans="1:11" ht="19.5" customHeight="1" thickBot="1" x14ac:dyDescent="0.3">
      <c r="A22" s="110"/>
      <c r="B22" s="33"/>
      <c r="C22" s="8" t="s">
        <v>21</v>
      </c>
      <c r="D22" s="34"/>
      <c r="E22" s="35"/>
      <c r="F22" s="36"/>
      <c r="G22" s="37"/>
      <c r="H22" s="37"/>
      <c r="I22" s="20">
        <f>SUM(I21:I21)</f>
        <v>0</v>
      </c>
      <c r="J22" s="21">
        <f>SUM(J21:J21)</f>
        <v>0</v>
      </c>
      <c r="K22" s="3">
        <f>SUM(K21:K21)</f>
        <v>0</v>
      </c>
    </row>
    <row r="23" spans="1:11" ht="18" customHeight="1" x14ac:dyDescent="0.2">
      <c r="A23" s="111"/>
      <c r="B23" s="38"/>
      <c r="C23" s="38"/>
      <c r="D23" s="39"/>
      <c r="E23" s="38"/>
      <c r="F23" s="40"/>
      <c r="G23" s="38"/>
      <c r="H23" s="38"/>
      <c r="I23" s="41"/>
      <c r="J23" s="41"/>
      <c r="K23" s="112"/>
    </row>
    <row r="24" spans="1:11" s="44" customFormat="1" ht="78.75" customHeight="1" x14ac:dyDescent="0.2">
      <c r="A24" s="113"/>
      <c r="B24" s="89" t="s">
        <v>31</v>
      </c>
      <c r="C24" s="144" t="s">
        <v>47</v>
      </c>
      <c r="D24" s="146"/>
      <c r="E24" s="146"/>
      <c r="F24" s="146"/>
      <c r="G24" s="146"/>
      <c r="H24" s="146"/>
      <c r="I24" s="146"/>
      <c r="J24" s="146"/>
      <c r="K24" s="147"/>
    </row>
    <row r="25" spans="1:11" s="26" customFormat="1" ht="15" x14ac:dyDescent="0.2">
      <c r="A25" s="116"/>
      <c r="B25" s="93"/>
      <c r="C25" s="93"/>
      <c r="D25" s="91"/>
      <c r="E25" s="93"/>
      <c r="F25" s="93"/>
      <c r="G25" s="93"/>
      <c r="H25" s="47"/>
      <c r="I25" s="47"/>
      <c r="J25" s="47"/>
      <c r="K25" s="117"/>
    </row>
    <row r="26" spans="1:11" s="26" customFormat="1" ht="15" x14ac:dyDescent="0.25">
      <c r="A26" s="141" t="s">
        <v>38</v>
      </c>
      <c r="B26" s="137"/>
      <c r="C26" s="137"/>
      <c r="D26" s="137"/>
      <c r="E26" s="137"/>
      <c r="F26" s="137"/>
      <c r="G26" s="137"/>
      <c r="H26" s="137"/>
      <c r="I26" s="137"/>
      <c r="J26" s="137"/>
      <c r="K26" s="117"/>
    </row>
    <row r="27" spans="1:11" s="26" customFormat="1" ht="18.75" customHeight="1" x14ac:dyDescent="0.25">
      <c r="A27" s="148" t="s">
        <v>39</v>
      </c>
      <c r="B27" s="149"/>
      <c r="C27" s="149"/>
      <c r="D27" s="149"/>
      <c r="E27" s="149"/>
      <c r="F27" s="150"/>
      <c r="G27" s="150"/>
      <c r="H27" s="150"/>
      <c r="I27" s="137"/>
      <c r="J27" s="137"/>
      <c r="K27" s="138"/>
    </row>
    <row r="28" spans="1:11" s="26" customFormat="1" ht="18.75" customHeight="1" x14ac:dyDescent="0.2">
      <c r="A28" s="116"/>
      <c r="B28" s="95"/>
      <c r="C28" s="95"/>
      <c r="D28" s="95"/>
      <c r="E28" s="95"/>
      <c r="F28" s="96"/>
      <c r="G28" s="96"/>
      <c r="H28" s="96"/>
      <c r="I28" s="47"/>
      <c r="J28" s="92"/>
      <c r="K28" s="117"/>
    </row>
    <row r="29" spans="1:11" s="26" customFormat="1" ht="15" x14ac:dyDescent="0.25">
      <c r="A29" s="135" t="s">
        <v>40</v>
      </c>
      <c r="B29" s="137"/>
      <c r="C29" s="137"/>
      <c r="D29" s="137"/>
      <c r="E29" s="137"/>
      <c r="F29" s="137"/>
      <c r="G29" s="137"/>
      <c r="H29" s="137"/>
      <c r="I29" s="137"/>
      <c r="J29" s="137"/>
      <c r="K29" s="138"/>
    </row>
    <row r="30" spans="1:11" s="26" customFormat="1" ht="15" x14ac:dyDescent="0.25">
      <c r="A30" s="135" t="s">
        <v>41</v>
      </c>
      <c r="B30" s="136"/>
      <c r="C30" s="136"/>
      <c r="D30" s="136"/>
      <c r="E30" s="136"/>
      <c r="F30" s="136"/>
      <c r="G30" s="137"/>
      <c r="H30" s="137"/>
      <c r="I30" s="137"/>
      <c r="J30" s="137"/>
      <c r="K30" s="138"/>
    </row>
    <row r="31" spans="1:11" s="26" customFormat="1" ht="15.75" thickBot="1" x14ac:dyDescent="0.25">
      <c r="A31" s="118"/>
      <c r="B31" s="119"/>
      <c r="C31" s="119"/>
      <c r="D31" s="120"/>
      <c r="E31" s="119"/>
      <c r="F31" s="119"/>
      <c r="G31" s="119"/>
      <c r="H31" s="48" t="s">
        <v>30</v>
      </c>
      <c r="I31" s="48"/>
      <c r="J31" s="121"/>
      <c r="K31" s="122"/>
    </row>
    <row r="32" spans="1:11" s="26" customFormat="1" x14ac:dyDescent="0.2">
      <c r="A32" s="74"/>
      <c r="B32" s="45"/>
      <c r="C32" s="45"/>
      <c r="D32" s="64"/>
      <c r="E32" s="45"/>
      <c r="F32" s="43"/>
      <c r="G32" s="45"/>
      <c r="H32" s="46"/>
      <c r="I32" s="46"/>
      <c r="J32" s="5"/>
      <c r="K32" s="46"/>
    </row>
    <row r="33" spans="1:11" s="26" customFormat="1" x14ac:dyDescent="0.2">
      <c r="A33" s="14"/>
      <c r="B33" s="45"/>
      <c r="C33" s="45"/>
      <c r="D33" s="42"/>
      <c r="E33" s="45"/>
      <c r="F33" s="43"/>
      <c r="G33" s="45"/>
      <c r="H33" s="46"/>
      <c r="I33" s="46"/>
      <c r="J33" s="5"/>
      <c r="K33" s="46"/>
    </row>
    <row r="34" spans="1:11" s="26" customFormat="1" ht="15" thickBot="1" x14ac:dyDescent="0.25">
      <c r="A34" s="78"/>
      <c r="B34" s="48"/>
      <c r="C34" s="49"/>
      <c r="D34" s="50"/>
      <c r="E34" s="49"/>
      <c r="F34" s="51"/>
      <c r="G34" s="49"/>
      <c r="H34" s="52"/>
      <c r="I34" s="52"/>
      <c r="J34" s="6"/>
      <c r="K34" s="52"/>
    </row>
    <row r="35" spans="1:11" ht="36.75" customHeight="1" x14ac:dyDescent="0.2">
      <c r="A35" s="22" t="s">
        <v>0</v>
      </c>
      <c r="B35" s="19" t="s">
        <v>1</v>
      </c>
      <c r="C35" s="19" t="s">
        <v>11</v>
      </c>
      <c r="D35" s="19" t="s">
        <v>12</v>
      </c>
      <c r="E35" s="19" t="s">
        <v>2</v>
      </c>
      <c r="F35" s="19" t="s">
        <v>3</v>
      </c>
      <c r="G35" s="19" t="s">
        <v>4</v>
      </c>
      <c r="H35" s="19" t="s">
        <v>5</v>
      </c>
      <c r="I35" s="19" t="s">
        <v>6</v>
      </c>
      <c r="J35" s="19" t="s">
        <v>7</v>
      </c>
      <c r="K35" s="23" t="s">
        <v>8</v>
      </c>
    </row>
    <row r="36" spans="1:11" ht="12" customHeight="1" thickBot="1" x14ac:dyDescent="0.25">
      <c r="A36" s="15">
        <v>1</v>
      </c>
      <c r="B36" s="16">
        <v>2</v>
      </c>
      <c r="C36" s="16">
        <v>3</v>
      </c>
      <c r="D36" s="17">
        <v>4</v>
      </c>
      <c r="E36" s="16">
        <v>5</v>
      </c>
      <c r="F36" s="2">
        <v>6</v>
      </c>
      <c r="G36" s="16" t="s">
        <v>16</v>
      </c>
      <c r="H36" s="16" t="s">
        <v>17</v>
      </c>
      <c r="I36" s="16" t="s">
        <v>18</v>
      </c>
      <c r="J36" s="16" t="s">
        <v>19</v>
      </c>
      <c r="K36" s="18" t="s">
        <v>20</v>
      </c>
    </row>
    <row r="37" spans="1:11" ht="24.75" customHeight="1" thickBot="1" x14ac:dyDescent="0.25">
      <c r="A37" s="154" t="s">
        <v>27</v>
      </c>
      <c r="B37" s="154"/>
      <c r="C37" s="154"/>
      <c r="D37" s="154"/>
      <c r="E37" s="154"/>
      <c r="F37" s="154"/>
      <c r="G37" s="154"/>
      <c r="H37" s="154"/>
      <c r="I37" s="154"/>
      <c r="J37" s="154"/>
      <c r="K37" s="155"/>
    </row>
    <row r="38" spans="1:11" ht="80.25" customHeight="1" thickBot="1" x14ac:dyDescent="0.25">
      <c r="A38" s="9" t="s">
        <v>15</v>
      </c>
      <c r="B38" s="77" t="s">
        <v>35</v>
      </c>
      <c r="C38" s="10" t="s">
        <v>9</v>
      </c>
      <c r="D38" s="11">
        <v>5</v>
      </c>
      <c r="E38" s="71"/>
      <c r="F38" s="61">
        <v>22</v>
      </c>
      <c r="G38" s="57">
        <f>+E38*F38/100</f>
        <v>0</v>
      </c>
      <c r="H38" s="57">
        <f>+E38+G38</f>
        <v>0</v>
      </c>
      <c r="I38" s="57">
        <f>+D38*E38</f>
        <v>0</v>
      </c>
      <c r="J38" s="57">
        <f>+D38*G38</f>
        <v>0</v>
      </c>
      <c r="K38" s="58">
        <f>+I38+J38</f>
        <v>0</v>
      </c>
    </row>
    <row r="39" spans="1:11" s="44" customFormat="1" ht="19.5" customHeight="1" thickBot="1" x14ac:dyDescent="0.3">
      <c r="A39" s="110"/>
      <c r="B39" s="33"/>
      <c r="C39" s="8" t="s">
        <v>10</v>
      </c>
      <c r="D39" s="34"/>
      <c r="E39" s="35"/>
      <c r="F39" s="36"/>
      <c r="G39" s="37"/>
      <c r="H39" s="37"/>
      <c r="I39" s="20">
        <f>SUM(I38:I38)</f>
        <v>0</v>
      </c>
      <c r="J39" s="21">
        <f>SUM(J38:J38)</f>
        <v>0</v>
      </c>
      <c r="K39" s="3">
        <f>SUM(K38:K38)</f>
        <v>0</v>
      </c>
    </row>
    <row r="40" spans="1:11" s="26" customFormat="1" x14ac:dyDescent="0.2">
      <c r="A40" s="111"/>
      <c r="B40" s="38"/>
      <c r="C40" s="38"/>
      <c r="D40" s="39"/>
      <c r="E40" s="38"/>
      <c r="F40" s="40"/>
      <c r="G40" s="38"/>
      <c r="H40" s="38"/>
      <c r="I40" s="41"/>
      <c r="J40" s="41"/>
      <c r="K40" s="112"/>
    </row>
    <row r="41" spans="1:11" s="26" customFormat="1" ht="74.25" customHeight="1" x14ac:dyDescent="0.2">
      <c r="A41" s="123"/>
      <c r="B41" s="97" t="s">
        <v>31</v>
      </c>
      <c r="C41" s="144" t="s">
        <v>47</v>
      </c>
      <c r="D41" s="146"/>
      <c r="E41" s="146"/>
      <c r="F41" s="146"/>
      <c r="G41" s="146"/>
      <c r="H41" s="146"/>
      <c r="I41" s="146"/>
      <c r="J41" s="146"/>
      <c r="K41" s="147"/>
    </row>
    <row r="42" spans="1:11" s="26" customFormat="1" ht="15" x14ac:dyDescent="0.2">
      <c r="A42" s="116"/>
      <c r="B42" s="93"/>
      <c r="C42" s="93"/>
      <c r="D42" s="91"/>
      <c r="E42" s="93"/>
      <c r="F42" s="93"/>
      <c r="G42" s="47"/>
      <c r="H42" s="47"/>
      <c r="I42" s="47"/>
      <c r="J42" s="47"/>
      <c r="K42" s="117"/>
    </row>
    <row r="43" spans="1:11" s="26" customFormat="1" ht="15" x14ac:dyDescent="0.25">
      <c r="A43" s="141" t="s">
        <v>43</v>
      </c>
      <c r="B43" s="137"/>
      <c r="C43" s="137"/>
      <c r="D43" s="137"/>
      <c r="E43" s="137"/>
      <c r="F43" s="137"/>
      <c r="G43" s="137"/>
      <c r="H43" s="137"/>
      <c r="I43" s="137"/>
      <c r="J43" s="137"/>
      <c r="K43" s="138"/>
    </row>
    <row r="44" spans="1:11" s="26" customFormat="1" ht="15" x14ac:dyDescent="0.2">
      <c r="A44" s="116"/>
      <c r="B44" s="95"/>
      <c r="C44" s="95"/>
      <c r="D44" s="95"/>
      <c r="E44" s="95"/>
      <c r="F44" s="96"/>
      <c r="G44" s="96"/>
      <c r="H44" s="96"/>
      <c r="I44" s="47"/>
      <c r="J44" s="92"/>
      <c r="K44" s="117"/>
    </row>
    <row r="45" spans="1:11" s="26" customFormat="1" ht="15" x14ac:dyDescent="0.25">
      <c r="A45" s="139" t="s">
        <v>44</v>
      </c>
      <c r="B45" s="140"/>
      <c r="C45" s="140"/>
      <c r="D45" s="140"/>
      <c r="E45" s="140"/>
      <c r="F45" s="140"/>
      <c r="G45" s="140"/>
      <c r="H45" s="137"/>
      <c r="I45" s="137"/>
      <c r="J45" s="137"/>
      <c r="K45" s="138"/>
    </row>
    <row r="46" spans="1:11" s="26" customFormat="1" ht="15" x14ac:dyDescent="0.25">
      <c r="A46" s="135" t="s">
        <v>41</v>
      </c>
      <c r="B46" s="136"/>
      <c r="C46" s="136"/>
      <c r="D46" s="136"/>
      <c r="E46" s="136"/>
      <c r="F46" s="136"/>
      <c r="G46" s="137"/>
      <c r="H46" s="137"/>
      <c r="I46" s="137"/>
      <c r="J46" s="92"/>
      <c r="K46" s="117"/>
    </row>
    <row r="47" spans="1:11" s="26" customFormat="1" ht="15.75" thickBot="1" x14ac:dyDescent="0.3">
      <c r="A47" s="124"/>
      <c r="B47" s="125"/>
      <c r="C47" s="125"/>
      <c r="D47" s="125"/>
      <c r="E47" s="125"/>
      <c r="F47" s="125"/>
      <c r="G47" s="126"/>
      <c r="H47" s="126"/>
      <c r="I47" s="126"/>
      <c r="J47" s="121"/>
      <c r="K47" s="122"/>
    </row>
    <row r="48" spans="1:11" s="26" customFormat="1" ht="15" x14ac:dyDescent="0.2">
      <c r="A48" s="98"/>
      <c r="B48" s="93"/>
      <c r="C48" s="93"/>
      <c r="D48" s="99"/>
      <c r="E48" s="93"/>
      <c r="F48" s="93"/>
      <c r="G48" s="93"/>
      <c r="H48" s="47"/>
      <c r="I48" s="47"/>
      <c r="J48" s="92"/>
      <c r="K48" s="47"/>
    </row>
    <row r="49" spans="1:11" s="26" customFormat="1" x14ac:dyDescent="0.2">
      <c r="A49" s="14"/>
      <c r="B49" s="45"/>
      <c r="C49" s="45"/>
      <c r="D49" s="42"/>
      <c r="E49" s="45"/>
      <c r="F49" s="43"/>
      <c r="G49" s="45"/>
      <c r="H49" s="46"/>
      <c r="I49" s="46"/>
      <c r="J49" s="5"/>
      <c r="K49" s="46"/>
    </row>
    <row r="50" spans="1:11" ht="18" customHeight="1" thickBot="1" x14ac:dyDescent="0.25">
      <c r="A50" s="48"/>
      <c r="B50" s="78"/>
      <c r="C50" s="49"/>
      <c r="D50" s="50"/>
      <c r="E50" s="49"/>
      <c r="F50" s="51"/>
      <c r="G50" s="49"/>
      <c r="H50" s="52"/>
      <c r="I50" s="52"/>
      <c r="J50" s="6"/>
      <c r="K50" s="52"/>
    </row>
    <row r="51" spans="1:11" ht="38.25" customHeight="1" x14ac:dyDescent="0.2">
      <c r="A51" s="22" t="s">
        <v>0</v>
      </c>
      <c r="B51" s="19" t="s">
        <v>1</v>
      </c>
      <c r="C51" s="19" t="s">
        <v>11</v>
      </c>
      <c r="D51" s="19" t="s">
        <v>12</v>
      </c>
      <c r="E51" s="19" t="s">
        <v>2</v>
      </c>
      <c r="F51" s="19" t="s">
        <v>3</v>
      </c>
      <c r="G51" s="19" t="s">
        <v>4</v>
      </c>
      <c r="H51" s="19" t="s">
        <v>5</v>
      </c>
      <c r="I51" s="19" t="s">
        <v>6</v>
      </c>
      <c r="J51" s="19" t="s">
        <v>7</v>
      </c>
      <c r="K51" s="23" t="s">
        <v>8</v>
      </c>
    </row>
    <row r="52" spans="1:11" ht="10.5" customHeight="1" thickBot="1" x14ac:dyDescent="0.25">
      <c r="A52" s="15">
        <v>1</v>
      </c>
      <c r="B52" s="16">
        <v>2</v>
      </c>
      <c r="C52" s="16">
        <v>3</v>
      </c>
      <c r="D52" s="17">
        <v>4</v>
      </c>
      <c r="E52" s="16">
        <v>5</v>
      </c>
      <c r="F52" s="2">
        <v>6</v>
      </c>
      <c r="G52" s="16" t="s">
        <v>16</v>
      </c>
      <c r="H52" s="16" t="s">
        <v>17</v>
      </c>
      <c r="I52" s="16" t="s">
        <v>18</v>
      </c>
      <c r="J52" s="16" t="s">
        <v>19</v>
      </c>
      <c r="K52" s="18" t="s">
        <v>20</v>
      </c>
    </row>
    <row r="53" spans="1:11" s="44" customFormat="1" ht="27" customHeight="1" thickBot="1" x14ac:dyDescent="0.25">
      <c r="A53" s="152" t="s">
        <v>28</v>
      </c>
      <c r="B53" s="152"/>
      <c r="C53" s="152"/>
      <c r="D53" s="152"/>
      <c r="E53" s="152"/>
      <c r="F53" s="152"/>
      <c r="G53" s="152"/>
      <c r="H53" s="152"/>
      <c r="I53" s="152"/>
      <c r="J53" s="152"/>
      <c r="K53" s="153"/>
    </row>
    <row r="54" spans="1:11" s="44" customFormat="1" ht="90.75" customHeight="1" thickBot="1" x14ac:dyDescent="0.25">
      <c r="A54" s="9" t="s">
        <v>15</v>
      </c>
      <c r="B54" s="77" t="s">
        <v>36</v>
      </c>
      <c r="C54" s="66" t="s">
        <v>9</v>
      </c>
      <c r="D54" s="69">
        <v>10</v>
      </c>
      <c r="E54" s="72"/>
      <c r="F54" s="57">
        <v>22</v>
      </c>
      <c r="G54" s="57">
        <f>+E54*F54/100</f>
        <v>0</v>
      </c>
      <c r="H54" s="57">
        <f>+E54+G54</f>
        <v>0</v>
      </c>
      <c r="I54" s="57">
        <f>+D54*E54</f>
        <v>0</v>
      </c>
      <c r="J54" s="65">
        <f>+D54*G54</f>
        <v>0</v>
      </c>
      <c r="K54" s="56">
        <f>+I54+J54</f>
        <v>0</v>
      </c>
    </row>
    <row r="55" spans="1:11" s="44" customFormat="1" ht="23.25" customHeight="1" thickBot="1" x14ac:dyDescent="0.3">
      <c r="A55" s="127"/>
      <c r="B55" s="68"/>
      <c r="C55" s="8" t="s">
        <v>10</v>
      </c>
      <c r="D55" s="34"/>
      <c r="E55" s="35"/>
      <c r="F55" s="36"/>
      <c r="G55" s="37"/>
      <c r="H55" s="37"/>
      <c r="I55" s="20">
        <f>SUM(I54:I54)</f>
        <v>0</v>
      </c>
      <c r="J55" s="21">
        <f>SUM(J54:J54)</f>
        <v>0</v>
      </c>
      <c r="K55" s="3">
        <f>SUM(K54:K54)</f>
        <v>0</v>
      </c>
    </row>
    <row r="56" spans="1:11" s="44" customFormat="1" ht="14.25" customHeight="1" x14ac:dyDescent="0.2">
      <c r="A56" s="111"/>
      <c r="B56" s="38"/>
      <c r="C56" s="38"/>
      <c r="D56" s="39"/>
      <c r="E56" s="38"/>
      <c r="F56" s="40"/>
      <c r="G56" s="38"/>
      <c r="H56" s="38"/>
      <c r="I56" s="41"/>
      <c r="J56" s="41"/>
      <c r="K56" s="112"/>
    </row>
    <row r="57" spans="1:11" s="44" customFormat="1" ht="90.75" customHeight="1" x14ac:dyDescent="0.2">
      <c r="A57" s="123"/>
      <c r="B57" s="97" t="s">
        <v>31</v>
      </c>
      <c r="C57" s="144" t="s">
        <v>47</v>
      </c>
      <c r="D57" s="146"/>
      <c r="E57" s="146"/>
      <c r="F57" s="146"/>
      <c r="G57" s="146"/>
      <c r="H57" s="146"/>
      <c r="I57" s="146"/>
      <c r="J57" s="146"/>
      <c r="K57" s="147"/>
    </row>
    <row r="58" spans="1:11" s="44" customFormat="1" ht="9" customHeight="1" x14ac:dyDescent="0.2">
      <c r="A58" s="114"/>
      <c r="B58" s="90"/>
      <c r="C58" s="90"/>
      <c r="D58" s="91"/>
      <c r="E58" s="92"/>
      <c r="F58" s="93"/>
      <c r="G58" s="94"/>
      <c r="H58" s="47"/>
      <c r="I58" s="92"/>
      <c r="J58" s="92"/>
      <c r="K58" s="115"/>
    </row>
    <row r="59" spans="1:11" s="44" customFormat="1" ht="15" customHeight="1" x14ac:dyDescent="0.25">
      <c r="A59" s="141" t="s">
        <v>38</v>
      </c>
      <c r="B59" s="137"/>
      <c r="C59" s="137"/>
      <c r="D59" s="137"/>
      <c r="E59" s="137"/>
      <c r="F59" s="137"/>
      <c r="G59" s="137"/>
      <c r="H59" s="137"/>
      <c r="I59" s="137"/>
      <c r="J59" s="137"/>
      <c r="K59" s="138"/>
    </row>
    <row r="60" spans="1:11" s="44" customFormat="1" ht="15" customHeight="1" x14ac:dyDescent="0.2">
      <c r="A60" s="128"/>
      <c r="B60" s="93"/>
      <c r="C60" s="93"/>
      <c r="D60" s="91"/>
      <c r="E60" s="93"/>
      <c r="F60" s="93"/>
      <c r="G60" s="93"/>
      <c r="H60" s="47"/>
      <c r="I60" s="92"/>
      <c r="J60" s="92"/>
      <c r="K60" s="115"/>
    </row>
    <row r="61" spans="1:11" s="70" customFormat="1" ht="16.5" customHeight="1" x14ac:dyDescent="0.25">
      <c r="A61" s="139" t="s">
        <v>42</v>
      </c>
      <c r="B61" s="140"/>
      <c r="C61" s="140"/>
      <c r="D61" s="140"/>
      <c r="E61" s="140"/>
      <c r="F61" s="140"/>
      <c r="G61" s="140"/>
      <c r="H61" s="137"/>
      <c r="I61" s="137"/>
      <c r="J61" s="137"/>
      <c r="K61" s="138"/>
    </row>
    <row r="62" spans="1:11" ht="16.5" customHeight="1" x14ac:dyDescent="0.25">
      <c r="A62" s="135" t="s">
        <v>41</v>
      </c>
      <c r="B62" s="136"/>
      <c r="C62" s="136"/>
      <c r="D62" s="136"/>
      <c r="E62" s="136"/>
      <c r="F62" s="136"/>
      <c r="G62" s="137"/>
      <c r="H62" s="137"/>
      <c r="I62" s="137"/>
      <c r="J62" s="137"/>
      <c r="K62" s="138"/>
    </row>
    <row r="63" spans="1:11" ht="16.5" customHeight="1" thickBot="1" x14ac:dyDescent="0.3">
      <c r="A63" s="124"/>
      <c r="B63" s="125"/>
      <c r="C63" s="125"/>
      <c r="D63" s="125"/>
      <c r="E63" s="125"/>
      <c r="F63" s="125"/>
      <c r="G63" s="126"/>
      <c r="H63" s="126"/>
      <c r="I63" s="126"/>
      <c r="J63" s="126"/>
      <c r="K63" s="129"/>
    </row>
    <row r="64" spans="1:11" ht="16.5" customHeight="1" x14ac:dyDescent="0.25">
      <c r="A64" s="98"/>
      <c r="B64" s="98"/>
      <c r="C64" s="98"/>
      <c r="D64" s="98"/>
      <c r="E64" s="98"/>
      <c r="F64" s="98"/>
      <c r="G64" s="102"/>
      <c r="H64" s="102"/>
      <c r="I64" s="102"/>
      <c r="J64" s="102"/>
      <c r="K64" s="102"/>
    </row>
    <row r="65" spans="1:11" ht="16.5" customHeight="1" x14ac:dyDescent="0.25">
      <c r="A65" s="98"/>
      <c r="B65" s="98"/>
      <c r="C65" s="98"/>
      <c r="D65" s="98"/>
      <c r="E65" s="98"/>
      <c r="F65" s="98"/>
      <c r="G65" s="102"/>
      <c r="H65" s="102"/>
      <c r="I65" s="102"/>
      <c r="J65" s="102"/>
      <c r="K65" s="102"/>
    </row>
    <row r="66" spans="1:11" s="70" customFormat="1" ht="16.5" customHeight="1" x14ac:dyDescent="0.2">
      <c r="A66" s="104"/>
      <c r="B66" s="83"/>
      <c r="C66" s="84"/>
      <c r="D66" s="83"/>
      <c r="E66" s="85"/>
      <c r="F66" s="86"/>
      <c r="G66" s="87"/>
      <c r="H66" s="87"/>
      <c r="I66" s="88"/>
      <c r="J66" s="85"/>
      <c r="K66" s="105"/>
    </row>
    <row r="67" spans="1:11" ht="16.5" customHeight="1" x14ac:dyDescent="0.2">
      <c r="A67" s="14"/>
      <c r="B67" s="42"/>
      <c r="C67" s="75"/>
      <c r="D67" s="42"/>
      <c r="E67" s="5"/>
      <c r="F67" s="43"/>
      <c r="G67" s="45"/>
      <c r="H67" s="45"/>
      <c r="I67" s="53"/>
      <c r="J67" s="5"/>
      <c r="K67" s="106"/>
    </row>
    <row r="68" spans="1:11" ht="16.5" customHeight="1" thickBot="1" x14ac:dyDescent="0.25">
      <c r="A68" s="107"/>
      <c r="B68" s="78"/>
      <c r="C68" s="108"/>
      <c r="D68" s="50"/>
      <c r="E68" s="6"/>
      <c r="F68" s="51"/>
      <c r="G68" s="49"/>
      <c r="H68" s="49"/>
      <c r="I68" s="107"/>
      <c r="J68" s="6"/>
      <c r="K68" s="109"/>
    </row>
    <row r="69" spans="1:11" ht="39" customHeight="1" x14ac:dyDescent="0.2">
      <c r="A69" s="22" t="s">
        <v>0</v>
      </c>
      <c r="B69" s="19" t="s">
        <v>1</v>
      </c>
      <c r="C69" s="19" t="s">
        <v>11</v>
      </c>
      <c r="D69" s="19" t="s">
        <v>12</v>
      </c>
      <c r="E69" s="19" t="s">
        <v>2</v>
      </c>
      <c r="F69" s="19" t="s">
        <v>3</v>
      </c>
      <c r="G69" s="19" t="s">
        <v>4</v>
      </c>
      <c r="H69" s="19" t="s">
        <v>5</v>
      </c>
      <c r="I69" s="19" t="s">
        <v>6</v>
      </c>
      <c r="J69" s="19" t="s">
        <v>7</v>
      </c>
      <c r="K69" s="23" t="s">
        <v>8</v>
      </c>
    </row>
    <row r="70" spans="1:11" ht="10.5" customHeight="1" thickBot="1" x14ac:dyDescent="0.25">
      <c r="A70" s="15">
        <v>1</v>
      </c>
      <c r="B70" s="16">
        <v>2</v>
      </c>
      <c r="C70" s="16">
        <v>3</v>
      </c>
      <c r="D70" s="17">
        <v>4</v>
      </c>
      <c r="E70" s="16">
        <v>5</v>
      </c>
      <c r="F70" s="2">
        <v>6</v>
      </c>
      <c r="G70" s="16" t="s">
        <v>16</v>
      </c>
      <c r="H70" s="16" t="s">
        <v>17</v>
      </c>
      <c r="I70" s="16" t="s">
        <v>18</v>
      </c>
      <c r="J70" s="16" t="s">
        <v>19</v>
      </c>
      <c r="K70" s="18" t="s">
        <v>20</v>
      </c>
    </row>
    <row r="71" spans="1:11" s="44" customFormat="1" ht="21" customHeight="1" thickBot="1" x14ac:dyDescent="0.25">
      <c r="A71" s="142" t="s">
        <v>29</v>
      </c>
      <c r="B71" s="142"/>
      <c r="C71" s="142"/>
      <c r="D71" s="142"/>
      <c r="E71" s="142"/>
      <c r="F71" s="142"/>
      <c r="G71" s="142"/>
      <c r="H71" s="142"/>
      <c r="I71" s="142"/>
      <c r="J71" s="142"/>
      <c r="K71" s="143"/>
    </row>
    <row r="72" spans="1:11" s="26" customFormat="1" ht="82.5" customHeight="1" thickBot="1" x14ac:dyDescent="0.25">
      <c r="A72" s="9" t="s">
        <v>15</v>
      </c>
      <c r="B72" s="77" t="s">
        <v>37</v>
      </c>
      <c r="C72" s="55" t="s">
        <v>9</v>
      </c>
      <c r="D72" s="11">
        <v>5</v>
      </c>
      <c r="E72" s="71"/>
      <c r="F72" s="67">
        <v>22</v>
      </c>
      <c r="G72" s="60">
        <f>+E72*F72/100</f>
        <v>0</v>
      </c>
      <c r="H72" s="59">
        <f>+E72+G72</f>
        <v>0</v>
      </c>
      <c r="I72" s="59">
        <f>+D72*E72</f>
        <v>0</v>
      </c>
      <c r="J72" s="59">
        <f>+D72*G72</f>
        <v>0</v>
      </c>
      <c r="K72" s="56">
        <f>+I72+J72</f>
        <v>0</v>
      </c>
    </row>
    <row r="73" spans="1:11" s="26" customFormat="1" ht="21.75" customHeight="1" thickBot="1" x14ac:dyDescent="0.3">
      <c r="A73" s="110"/>
      <c r="B73" s="33"/>
      <c r="C73" s="8" t="s">
        <v>10</v>
      </c>
      <c r="D73" s="34"/>
      <c r="E73" s="35"/>
      <c r="F73" s="36"/>
      <c r="G73" s="37"/>
      <c r="H73" s="37"/>
      <c r="I73" s="20">
        <f>SUM(I71:I72)</f>
        <v>0</v>
      </c>
      <c r="J73" s="21">
        <f>SUM(J71:J72)</f>
        <v>0</v>
      </c>
      <c r="K73" s="3">
        <f>SUM(K71:K72)</f>
        <v>0</v>
      </c>
    </row>
    <row r="74" spans="1:11" s="26" customFormat="1" x14ac:dyDescent="0.2">
      <c r="A74" s="111"/>
      <c r="B74" s="38"/>
      <c r="C74" s="38"/>
      <c r="D74" s="39"/>
      <c r="E74" s="38"/>
      <c r="F74" s="40"/>
      <c r="G74" s="38"/>
      <c r="H74" s="38"/>
      <c r="I74" s="41"/>
      <c r="J74" s="41"/>
      <c r="K74" s="112"/>
    </row>
    <row r="75" spans="1:11" ht="50.25" customHeight="1" x14ac:dyDescent="0.2">
      <c r="A75" s="123"/>
      <c r="B75" s="97" t="s">
        <v>31</v>
      </c>
      <c r="C75" s="144" t="s">
        <v>46</v>
      </c>
      <c r="D75" s="145"/>
      <c r="E75" s="145"/>
      <c r="F75" s="145"/>
      <c r="G75" s="145"/>
      <c r="H75" s="145"/>
      <c r="I75" s="145"/>
      <c r="J75" s="100"/>
      <c r="K75" s="130"/>
    </row>
    <row r="76" spans="1:11" ht="15" x14ac:dyDescent="0.25">
      <c r="A76" s="123"/>
      <c r="B76" s="101"/>
      <c r="C76" s="90"/>
      <c r="D76" s="103"/>
      <c r="E76" s="103"/>
      <c r="F76" s="103"/>
      <c r="G76" s="103"/>
      <c r="H76" s="103"/>
      <c r="I76" s="103"/>
      <c r="J76" s="103"/>
      <c r="K76" s="131"/>
    </row>
    <row r="77" spans="1:11" s="26" customFormat="1" ht="15" x14ac:dyDescent="0.25">
      <c r="A77" s="148" t="s">
        <v>45</v>
      </c>
      <c r="B77" s="149"/>
      <c r="C77" s="149"/>
      <c r="D77" s="149"/>
      <c r="E77" s="149"/>
      <c r="F77" s="150"/>
      <c r="G77" s="150"/>
      <c r="H77" s="150"/>
      <c r="I77" s="137"/>
      <c r="J77" s="137"/>
      <c r="K77" s="138"/>
    </row>
    <row r="78" spans="1:11" s="26" customFormat="1" ht="15" x14ac:dyDescent="0.2">
      <c r="A78" s="116"/>
      <c r="B78" s="95"/>
      <c r="C78" s="95"/>
      <c r="D78" s="95"/>
      <c r="E78" s="95"/>
      <c r="F78" s="96"/>
      <c r="G78" s="96"/>
      <c r="H78" s="96"/>
      <c r="I78" s="47"/>
      <c r="J78" s="92"/>
      <c r="K78" s="117"/>
    </row>
    <row r="79" spans="1:11" s="26" customFormat="1" ht="15" x14ac:dyDescent="0.25">
      <c r="A79" s="139" t="s">
        <v>42</v>
      </c>
      <c r="B79" s="140"/>
      <c r="C79" s="140"/>
      <c r="D79" s="140"/>
      <c r="E79" s="140"/>
      <c r="F79" s="140"/>
      <c r="G79" s="140"/>
      <c r="H79" s="137"/>
      <c r="I79" s="137"/>
      <c r="J79" s="137"/>
      <c r="K79" s="138"/>
    </row>
    <row r="80" spans="1:11" s="26" customFormat="1" ht="15" x14ac:dyDescent="0.25">
      <c r="A80" s="135" t="s">
        <v>41</v>
      </c>
      <c r="B80" s="136"/>
      <c r="C80" s="136"/>
      <c r="D80" s="136"/>
      <c r="E80" s="136"/>
      <c r="F80" s="136"/>
      <c r="G80" s="137"/>
      <c r="H80" s="137"/>
      <c r="I80" s="137"/>
      <c r="J80" s="137"/>
      <c r="K80" s="138"/>
    </row>
    <row r="81" spans="1:11" s="26" customFormat="1" ht="15" thickBot="1" x14ac:dyDescent="0.25">
      <c r="A81" s="132"/>
      <c r="B81" s="49"/>
      <c r="C81" s="49"/>
      <c r="D81" s="133"/>
      <c r="E81" s="49"/>
      <c r="F81" s="51"/>
      <c r="G81" s="49"/>
      <c r="H81" s="52"/>
      <c r="I81" s="52"/>
      <c r="J81" s="6"/>
      <c r="K81" s="134"/>
    </row>
    <row r="82" spans="1:11" s="26" customFormat="1" x14ac:dyDescent="0.2">
      <c r="A82" s="14"/>
      <c r="B82" s="45"/>
      <c r="C82" s="45"/>
      <c r="D82" s="42"/>
      <c r="E82" s="45"/>
      <c r="F82" s="43"/>
      <c r="G82" s="45"/>
      <c r="H82" s="46"/>
      <c r="I82" s="46"/>
      <c r="J82" s="5"/>
      <c r="K82" s="46"/>
    </row>
    <row r="83" spans="1:11" x14ac:dyDescent="0.2">
      <c r="A83" s="73"/>
      <c r="B83" s="73"/>
      <c r="C83" s="45"/>
      <c r="D83" s="42"/>
      <c r="E83" s="45"/>
      <c r="F83" s="43"/>
      <c r="G83" s="45"/>
      <c r="H83" s="46"/>
      <c r="I83" s="46"/>
      <c r="J83" s="5"/>
      <c r="K83" s="46"/>
    </row>
  </sheetData>
  <sheetProtection selectLockedCells="1"/>
  <mergeCells count="27">
    <mergeCell ref="C41:K41"/>
    <mergeCell ref="C2:K2"/>
    <mergeCell ref="C3:K3"/>
    <mergeCell ref="A53:K53"/>
    <mergeCell ref="A37:K37"/>
    <mergeCell ref="A20:K20"/>
    <mergeCell ref="C24:K24"/>
    <mergeCell ref="A46:I46"/>
    <mergeCell ref="A26:J26"/>
    <mergeCell ref="A27:K27"/>
    <mergeCell ref="A29:K29"/>
    <mergeCell ref="A30:K30"/>
    <mergeCell ref="A43:K43"/>
    <mergeCell ref="A8:K8"/>
    <mergeCell ref="A10:K10"/>
    <mergeCell ref="A12:K12"/>
    <mergeCell ref="A14:K14"/>
    <mergeCell ref="A80:K80"/>
    <mergeCell ref="A45:K45"/>
    <mergeCell ref="A59:K59"/>
    <mergeCell ref="A61:K61"/>
    <mergeCell ref="A71:K71"/>
    <mergeCell ref="C75:I75"/>
    <mergeCell ref="C57:K57"/>
    <mergeCell ref="A62:K62"/>
    <mergeCell ref="A77:K77"/>
    <mergeCell ref="A79:K79"/>
  </mergeCells>
  <conditionalFormatting sqref="C2:K3">
    <cfRule type="containsBlanks" dxfId="1" priority="8">
      <formula>LEN(TRIM(C2))=0</formula>
    </cfRule>
  </conditionalFormatting>
  <conditionalFormatting sqref="E21 E38 E54 E72">
    <cfRule type="containsBlanks" dxfId="0" priority="6">
      <formula>LEN(TRIM(E21))=0</formula>
    </cfRule>
  </conditionalFormatting>
  <pageMargins left="0.51181102362204722" right="0.31496062992125984" top="0.35433070866141736" bottom="0.35433070866141736" header="0.19685039370078741" footer="0.19685039370078741"/>
  <pageSetup paperSize="9" scale="53" orientation="portrait" horizontalDpi="300" verticalDpi="300" r:id="rId1"/>
  <headerFooter>
    <oddHeader xml:space="preserve">&amp;C&amp;"-,Krepko"&amp;12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218-2022   cene ponudba</vt:lpstr>
      <vt:lpstr>'218-2022   cene ponudba'!Področje_tiskanja</vt:lpstr>
      <vt:lpstr>'218-2022   cene ponudba'!Tiskanje_naslovov</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MORS</dc:creator>
  <cp:lastModifiedBy>VIDMAR PREGLEJ Alenka</cp:lastModifiedBy>
  <cp:lastPrinted>2022-06-24T08:05:04Z</cp:lastPrinted>
  <dcterms:created xsi:type="dcterms:W3CDTF">2017-12-08T07:06:32Z</dcterms:created>
  <dcterms:modified xsi:type="dcterms:W3CDTF">2022-07-01T07:12:06Z</dcterms:modified>
</cp:coreProperties>
</file>